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omments2.xml" ContentType="application/vnd.openxmlformats-officedocument.spreadsheetml.comments+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F0D2C213-CC1E-46CE-A8B2-E44D0AEF70B7}" xr6:coauthVersionLast="47" xr6:coauthVersionMax="47" xr10:uidLastSave="{00000000-0000-0000-0000-000000000000}"/>
  <workbookProtection workbookPassword="DDB1" lockStructure="1"/>
  <bookViews>
    <workbookView xWindow="-120" yWindow="-120" windowWidth="29040" windowHeight="15720" tabRatio="852" activeTab="6" xr2:uid="{24FDDB40-8F4B-4483-98D1-752B4E202613}"/>
  </bookViews>
  <sheets>
    <sheet name="Introduction" sheetId="1" r:id="rId1"/>
    <sheet name="Total Costs" sheetId="2" r:id="rId2"/>
    <sheet name="Rev Costs and Profit" sheetId="3" r:id="rId3"/>
    <sheet name="Marginal Costs (1)" sheetId="6" r:id="rId4"/>
    <sheet name="Marginal Costs (2)" sheetId="9" r:id="rId5"/>
    <sheet name="Marginal Revenues (1)" sheetId="11" r:id="rId6"/>
    <sheet name="Marginal Revenues (2)" sheetId="12" r:id="rId7"/>
    <sheet name="MC and MR (1)" sheetId="13" r:id="rId8"/>
    <sheet name="MC and MR (2)" sheetId="14"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9" l="1"/>
  <c r="D15" i="9"/>
  <c r="D16" i="9"/>
  <c r="D7" i="9"/>
  <c r="D8" i="9"/>
  <c r="D9" i="9"/>
  <c r="D10" i="9"/>
  <c r="D11" i="9"/>
  <c r="D12" i="9"/>
  <c r="D14" i="9"/>
  <c r="D17" i="9"/>
  <c r="D8" i="12"/>
  <c r="D9" i="12"/>
  <c r="D10" i="12"/>
  <c r="D11" i="12"/>
  <c r="D12" i="12"/>
  <c r="D13" i="12"/>
  <c r="D14" i="12"/>
  <c r="D15" i="12"/>
  <c r="D16" i="12"/>
  <c r="D17" i="12"/>
  <c r="D18" i="12"/>
  <c r="D8" i="13"/>
  <c r="D9" i="13"/>
  <c r="E9" i="13"/>
  <c r="D10" i="13"/>
  <c r="E10" i="13"/>
  <c r="D11" i="13"/>
  <c r="E11" i="13" s="1"/>
  <c r="D12" i="13"/>
  <c r="E12" i="13"/>
  <c r="D13" i="13"/>
  <c r="E13" i="13"/>
  <c r="D14" i="13"/>
  <c r="E14" i="13"/>
  <c r="D15" i="13"/>
  <c r="E15" i="13"/>
  <c r="D16" i="13"/>
  <c r="E16" i="13"/>
  <c r="D17" i="13"/>
  <c r="E17" i="13"/>
  <c r="D18" i="13"/>
  <c r="E18" i="13"/>
  <c r="E9" i="14"/>
  <c r="E10" i="14"/>
  <c r="E11" i="14"/>
  <c r="E12" i="14"/>
  <c r="E13" i="14"/>
  <c r="E14" i="14"/>
  <c r="E15" i="14"/>
  <c r="E16" i="14"/>
  <c r="E17" i="14"/>
  <c r="E1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Duncan Williamson</author>
  </authors>
  <commentList>
    <comment ref="C7" authorId="0" shapeId="0" xr:uid="{2FCF1335-EDB5-4451-AB11-23524A2DFF89}">
      <text>
        <r>
          <rPr>
            <b/>
            <sz val="10"/>
            <color indexed="81"/>
            <rFont val="Tahoma"/>
            <family val="2"/>
          </rPr>
          <t>Duncan Williamson:</t>
        </r>
        <r>
          <rPr>
            <sz val="10"/>
            <color indexed="81"/>
            <rFont val="Tahoma"/>
            <family val="2"/>
          </rPr>
          <t xml:space="preserve">
Since this is the lowest level of output, it is not possible to calculate a marginal cost here</t>
        </r>
      </text>
    </comment>
    <comment ref="C8" authorId="0" shapeId="0" xr:uid="{1C9FB1B3-123D-4B7E-AFCD-58CB1E0903B6}">
      <text>
        <r>
          <rPr>
            <b/>
            <sz val="10"/>
            <color indexed="81"/>
            <rFont val="Tahoma"/>
            <family val="2"/>
          </rPr>
          <t>Duncan Williamson:</t>
        </r>
        <r>
          <rPr>
            <sz val="10"/>
            <color indexed="81"/>
            <rFont val="Tahoma"/>
            <family val="2"/>
          </rPr>
          <t xml:space="preserve">
To calculate the marginal costs, subtract output level n from output level n+1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Duncan Williamson</author>
  </authors>
  <commentList>
    <comment ref="C8" authorId="0" shapeId="0" xr:uid="{11160B31-FC34-44C4-A619-CE134C2CA6F8}">
      <text>
        <r>
          <rPr>
            <b/>
            <sz val="10"/>
            <color indexed="81"/>
            <rFont val="Tahoma"/>
            <family val="2"/>
          </rPr>
          <t>Duncan Williamson:</t>
        </r>
        <r>
          <rPr>
            <sz val="10"/>
            <color indexed="81"/>
            <rFont val="Tahoma"/>
            <family val="2"/>
          </rPr>
          <t xml:space="preserve">
As with marginal costs, there is no marginal revenue for the lowest level of output</t>
        </r>
      </text>
    </comment>
    <comment ref="C9" authorId="0" shapeId="0" xr:uid="{D40DFEB8-DF68-4CED-B86D-65D4E161D436}">
      <text>
        <r>
          <rPr>
            <b/>
            <sz val="10"/>
            <color indexed="81"/>
            <rFont val="Tahoma"/>
            <family val="2"/>
          </rPr>
          <t>Duncan Williamson:</t>
        </r>
        <r>
          <rPr>
            <sz val="10"/>
            <color indexed="81"/>
            <rFont val="Tahoma"/>
            <family val="2"/>
          </rPr>
          <t xml:space="preserve">
TR at output n+1 less TR at output n</t>
        </r>
      </text>
    </comment>
  </commentList>
</comments>
</file>

<file path=xl/sharedStrings.xml><?xml version="1.0" encoding="utf-8"?>
<sst xmlns="http://schemas.openxmlformats.org/spreadsheetml/2006/main" count="47" uniqueCount="20">
  <si>
    <t>Spreadsheet Developed by Duncan Williamson</t>
  </si>
  <si>
    <t>Output</t>
  </si>
  <si>
    <t>Total
Costs</t>
  </si>
  <si>
    <t>Selling
Price per
unit</t>
  </si>
  <si>
    <t>Total
Revenue</t>
  </si>
  <si>
    <t>Profit</t>
  </si>
  <si>
    <t>Total
Revenues</t>
  </si>
  <si>
    <t>Marginal
Revenue</t>
  </si>
  <si>
    <t>Marginal
Costs</t>
  </si>
  <si>
    <t>MR - MC</t>
  </si>
  <si>
    <t>Output
decision</t>
  </si>
  <si>
    <t>Profit Maximisation</t>
  </si>
  <si>
    <t>Profit Maximisation: total costs</t>
  </si>
  <si>
    <t>Profit Maximisation: revenues, costs and profit</t>
  </si>
  <si>
    <t>Profit Maximisation: marginal costs</t>
  </si>
  <si>
    <t>Profit Maximisation: marginal costs for you to do</t>
  </si>
  <si>
    <t>Profit Maximisation: marginal revenues</t>
  </si>
  <si>
    <t>Profit Maximisation: marginal revenues for you to do</t>
  </si>
  <si>
    <t>Profit Maximisation: marginal cost and marginal revenues</t>
  </si>
  <si>
    <t>Profit Maximisation: marginal cost and marginal revenues for you to 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</si>
</sst>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87" formatCode="_-* #,##0_-;\-* #,##0_-;_-* &quot;-&quot;??_-;_-@_-"/>
    <numFmt numFmtId="188" formatCode="#,##0.00;[Red]\(#,##0.00\)"/>
  </numFmts>
  <fonts count="9" x14ac:knownFonts="1">
    <font>
      <sz val="12"/>
      <name val="Times New Roman"/>
    </font>
    <font>
      <sz val="12"/>
      <name val="Times New Roman"/>
      <family val="1"/>
    </font>
    <font>
      <b/>
      <sz val="14"/>
      <color indexed="12"/>
      <name val="Times New Roman"/>
      <family val="1"/>
    </font>
    <font>
      <b/>
      <sz val="12"/>
      <name val="Times New Roman"/>
      <family val="1"/>
    </font>
    <font>
      <sz val="10"/>
      <name val="Times New Roman"/>
      <family val="1"/>
    </font>
    <font>
      <b/>
      <sz val="10"/>
      <name val="Times New Roman"/>
      <family val="1"/>
    </font>
    <font>
      <b/>
      <sz val="10"/>
      <color indexed="81"/>
      <name val="Tahoma"/>
      <family val="2"/>
    </font>
    <font>
      <sz val="10"/>
      <color indexed="81"/>
      <name val="Tahoma"/>
      <family val="2"/>
    </font>
    <font>
      <b/>
      <sz val="12"/>
      <color indexed="10"/>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1"/>
        <bgColor indexed="64"/>
      </patternFill>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0" fillId="2" borderId="0" xfId="0" applyFill="1"/>
    <xf numFmtId="0" fontId="2" fillId="2" borderId="0" xfId="0" applyFont="1" applyFill="1"/>
    <xf numFmtId="0" fontId="3" fillId="2" borderId="1" xfId="0" applyFont="1" applyFill="1" applyBorder="1" applyAlignment="1">
      <alignment vertical="top"/>
    </xf>
    <xf numFmtId="0" fontId="0" fillId="2" borderId="0" xfId="0" applyFill="1" applyAlignment="1">
      <alignment horizontal="left"/>
    </xf>
    <xf numFmtId="0" fontId="0" fillId="2" borderId="2" xfId="0" applyFill="1" applyBorder="1" applyAlignment="1">
      <alignment horizontal="left"/>
    </xf>
    <xf numFmtId="0" fontId="0" fillId="2" borderId="2" xfId="0" applyFill="1" applyBorder="1"/>
    <xf numFmtId="0" fontId="3" fillId="2" borderId="1" xfId="0" applyFont="1" applyFill="1" applyBorder="1" applyAlignment="1">
      <alignment horizontal="right" vertical="top" wrapText="1"/>
    </xf>
    <xf numFmtId="0" fontId="0" fillId="2" borderId="0" xfId="0" applyFill="1" applyAlignment="1">
      <alignment horizontal="right"/>
    </xf>
    <xf numFmtId="0" fontId="0" fillId="2" borderId="2" xfId="0" applyFill="1" applyBorder="1" applyAlignment="1">
      <alignment horizontal="right"/>
    </xf>
    <xf numFmtId="0" fontId="5" fillId="2" borderId="1" xfId="0" applyFont="1" applyFill="1" applyBorder="1" applyAlignment="1">
      <alignment vertical="top"/>
    </xf>
    <xf numFmtId="0" fontId="5" fillId="2" borderId="1" xfId="0" applyFont="1" applyFill="1" applyBorder="1" applyAlignment="1">
      <alignment horizontal="right" vertical="top" wrapText="1"/>
    </xf>
    <xf numFmtId="0" fontId="5" fillId="2" borderId="1" xfId="0" applyFont="1" applyFill="1" applyBorder="1" applyAlignment="1">
      <alignment horizontal="right" vertical="top"/>
    </xf>
    <xf numFmtId="0" fontId="4" fillId="2" borderId="0" xfId="0" applyFont="1" applyFill="1" applyAlignment="1">
      <alignment horizontal="left"/>
    </xf>
    <xf numFmtId="0" fontId="4" fillId="2" borderId="0" xfId="0" applyFont="1" applyFill="1" applyAlignment="1">
      <alignment horizontal="right"/>
    </xf>
    <xf numFmtId="0" fontId="4" fillId="2" borderId="0" xfId="0" applyFont="1" applyFill="1"/>
    <xf numFmtId="0" fontId="4" fillId="2" borderId="2" xfId="0" applyFont="1" applyFill="1" applyBorder="1" applyAlignment="1">
      <alignment horizontal="left"/>
    </xf>
    <xf numFmtId="0" fontId="4" fillId="2" borderId="2" xfId="0" applyFont="1" applyFill="1" applyBorder="1" applyAlignment="1">
      <alignment horizontal="right"/>
    </xf>
    <xf numFmtId="0" fontId="4" fillId="2" borderId="2" xfId="0" applyFont="1" applyFill="1" applyBorder="1"/>
    <xf numFmtId="187" fontId="4" fillId="2" borderId="0" xfId="1" applyNumberFormat="1" applyFont="1" applyFill="1"/>
    <xf numFmtId="0" fontId="8" fillId="2" borderId="0" xfId="0" applyFont="1" applyFill="1"/>
    <xf numFmtId="187" fontId="4" fillId="3" borderId="0" xfId="1" applyNumberFormat="1" applyFont="1" applyFill="1" applyProtection="1">
      <protection locked="0"/>
    </xf>
    <xf numFmtId="0" fontId="4" fillId="3" borderId="0" xfId="0" applyFont="1" applyFill="1" applyProtection="1">
      <protection locked="0"/>
    </xf>
    <xf numFmtId="0" fontId="4" fillId="3" borderId="2" xfId="0" applyFont="1" applyFill="1" applyBorder="1" applyProtection="1">
      <protection locked="0"/>
    </xf>
    <xf numFmtId="187" fontId="4" fillId="2" borderId="0" xfId="0" applyNumberFormat="1" applyFont="1" applyFill="1" applyAlignment="1">
      <alignment horizontal="right"/>
    </xf>
    <xf numFmtId="187" fontId="4" fillId="2" borderId="2" xfId="0" applyNumberFormat="1" applyFont="1" applyFill="1" applyBorder="1" applyAlignment="1">
      <alignment horizontal="right"/>
    </xf>
    <xf numFmtId="188" fontId="0" fillId="2" borderId="0" xfId="0" applyNumberFormat="1" applyFill="1"/>
    <xf numFmtId="188" fontId="0" fillId="2" borderId="2" xfId="0" applyNumberFormat="1" applyFill="1" applyBorder="1"/>
    <xf numFmtId="0" fontId="0" fillId="4" borderId="0" xfId="0" applyFill="1"/>
    <xf numFmtId="188" fontId="0" fillId="3" borderId="0" xfId="0" applyNumberFormat="1" applyFill="1" applyProtection="1">
      <protection locked="0"/>
    </xf>
    <xf numFmtId="188" fontId="0" fillId="3" borderId="2" xfId="0" applyNumberFormat="1" applyFill="1" applyBorder="1" applyProtection="1">
      <protection locked="0"/>
    </xf>
    <xf numFmtId="187" fontId="4" fillId="3" borderId="0" xfId="1" applyNumberFormat="1" applyFont="1" applyFill="1" applyBorder="1" applyProtection="1">
      <protection locked="0"/>
    </xf>
    <xf numFmtId="187" fontId="4" fillId="3" borderId="0" xfId="0" applyNumberFormat="1" applyFont="1" applyFill="1" applyProtection="1">
      <protection locked="0"/>
    </xf>
  </cellXfs>
  <cellStyles count="2">
    <cellStyle name="Comma" xfId="1" builtinId="3"/>
    <cellStyle name="Normal" xfId="0" builtinId="0"/>
  </cellStyles>
  <dxfs count="0"/>
  <tableStyles count="1" defaultTableStyle="TableStyleMedium2" defaultPivotStyle="PivotStyleLight16">
    <tableStyle name="Invisible" pivot="0" table="0" count="0" xr9:uid="{9BA9ED21-FEE9-4A03-AC3A-B5D5D7CF24D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Total Cost of Production</a:t>
            </a:r>
          </a:p>
        </c:rich>
      </c:tx>
      <c:layout>
        <c:manualLayout>
          <c:xMode val="edge"/>
          <c:yMode val="edge"/>
          <c:x val="0.30964331512172905"/>
          <c:y val="3.6765863637631839E-2"/>
        </c:manualLayout>
      </c:layout>
      <c:overlay val="0"/>
      <c:spPr>
        <a:noFill/>
        <a:ln w="25400">
          <a:noFill/>
        </a:ln>
      </c:spPr>
    </c:title>
    <c:autoTitleDeleted val="0"/>
    <c:plotArea>
      <c:layout>
        <c:manualLayout>
          <c:layoutTarget val="inner"/>
          <c:xMode val="edge"/>
          <c:yMode val="edge"/>
          <c:x val="0.16055579302608172"/>
          <c:y val="0.24265470000837017"/>
          <c:w val="0.78901704001388739"/>
          <c:h val="0.50001574547179306"/>
        </c:manualLayout>
      </c:layout>
      <c:scatterChart>
        <c:scatterStyle val="lineMarker"/>
        <c:varyColors val="0"/>
        <c:ser>
          <c:idx val="1"/>
          <c:order val="0"/>
          <c:tx>
            <c:strRef>
              <c:f>'Total Costs'!$B$5</c:f>
              <c:strCache>
                <c:ptCount val="1"/>
                <c:pt idx="0">
                  <c:v>Total
Costs</c:v>
                </c:pt>
              </c:strCache>
            </c:strRef>
          </c:tx>
          <c:spPr>
            <a:ln w="25400">
              <a:solidFill>
                <a:srgbClr val="FF00FF"/>
              </a:solidFill>
              <a:prstDash val="solid"/>
            </a:ln>
          </c:spPr>
          <c:marker>
            <c:symbol val="none"/>
          </c:marker>
          <c:xVal>
            <c:numRef>
              <c:f>'Total Costs'!$A$6:$A$16</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'Total Costs'!$B$6:$B$16</c:f>
              <c:numCache>
                <c:formatCode>General</c:formatCode>
                <c:ptCount val="11"/>
                <c:pt idx="0">
                  <c:v>10</c:v>
                </c:pt>
                <c:pt idx="1">
                  <c:v>25</c:v>
                </c:pt>
                <c:pt idx="2">
                  <c:v>36</c:v>
                </c:pt>
                <c:pt idx="3">
                  <c:v>44</c:v>
                </c:pt>
                <c:pt idx="4">
                  <c:v>51</c:v>
                </c:pt>
                <c:pt idx="5">
                  <c:v>59</c:v>
                </c:pt>
                <c:pt idx="6">
                  <c:v>69</c:v>
                </c:pt>
                <c:pt idx="7">
                  <c:v>81</c:v>
                </c:pt>
                <c:pt idx="8">
                  <c:v>95</c:v>
                </c:pt>
                <c:pt idx="9">
                  <c:v>111</c:v>
                </c:pt>
                <c:pt idx="10">
                  <c:v>129</c:v>
                </c:pt>
              </c:numCache>
            </c:numRef>
          </c:yVal>
          <c:smooth val="0"/>
          <c:extLst>
            <c:ext xmlns:c16="http://schemas.microsoft.com/office/drawing/2014/chart" uri="{C3380CC4-5D6E-409C-BE32-E72D297353CC}">
              <c16:uniqueId val="{00000000-023E-45A6-910B-457C6C3A3541}"/>
            </c:ext>
          </c:extLst>
        </c:ser>
        <c:dLbls>
          <c:showLegendKey val="0"/>
          <c:showVal val="0"/>
          <c:showCatName val="0"/>
          <c:showSerName val="0"/>
          <c:showPercent val="0"/>
          <c:showBubbleSize val="0"/>
        </c:dLbls>
        <c:axId val="780318432"/>
        <c:axId val="1"/>
      </c:scatterChart>
      <c:valAx>
        <c:axId val="780318432"/>
        <c:scaling>
          <c:orientation val="minMax"/>
          <c:max val="10"/>
        </c:scaling>
        <c:delete val="0"/>
        <c:axPos val="b"/>
        <c:majorGridlines>
          <c:spPr>
            <a:ln w="3175">
              <a:solidFill>
                <a:srgbClr val="000000"/>
              </a:solidFill>
              <a:prstDash val="solid"/>
            </a:ln>
          </c:spPr>
        </c:majorGridlines>
        <c:title>
          <c:tx>
            <c:rich>
              <a:bodyPr/>
              <a:lstStyle/>
              <a:p>
                <a:pPr>
                  <a:defRPr sz="107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37615928651824865"/>
              <c:y val="0.8566446227568219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max val="130"/>
          <c:min val="0"/>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Times New Roman"/>
                    <a:ea typeface="Times New Roman"/>
                    <a:cs typeface="Times New Roman"/>
                  </a:defRPr>
                </a:pPr>
                <a:r>
                  <a:rPr lang="nl-NL"/>
                  <a:t>Total Costs per week (£)</a:t>
                </a:r>
              </a:p>
            </c:rich>
          </c:tx>
          <c:layout>
            <c:manualLayout>
              <c:xMode val="edge"/>
              <c:yMode val="edge"/>
              <c:x val="3.6698466977390112E-2"/>
              <c:y val="0.2095654227345014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80318432"/>
        <c:crosses val="autoZero"/>
        <c:crossBetween val="midCat"/>
      </c:valAx>
      <c:spPr>
        <a:solidFill>
          <a:srgbClr val="CCFFFF"/>
        </a:solidFill>
        <a:ln w="12700">
          <a:solidFill>
            <a:srgbClr val="808080"/>
          </a:solidFill>
          <a:prstDash val="solid"/>
        </a:ln>
      </c:spPr>
    </c:plotArea>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Times New Roman"/>
                <a:ea typeface="Times New Roman"/>
                <a:cs typeface="Times New Roman"/>
              </a:defRPr>
            </a:pPr>
            <a:r>
              <a:rPr lang="nl-NL"/>
              <a:t>The Economist's Break Even Chart</a:t>
            </a:r>
          </a:p>
        </c:rich>
      </c:tx>
      <c:layout>
        <c:manualLayout>
          <c:xMode val="edge"/>
          <c:yMode val="edge"/>
          <c:x val="0.25807252949149945"/>
          <c:y val="3.5715456112140949E-2"/>
        </c:manualLayout>
      </c:layout>
      <c:overlay val="0"/>
      <c:spPr>
        <a:noFill/>
        <a:ln w="25400">
          <a:noFill/>
        </a:ln>
      </c:spPr>
    </c:title>
    <c:autoTitleDeleted val="0"/>
    <c:plotArea>
      <c:layout>
        <c:manualLayout>
          <c:layoutTarget val="inner"/>
          <c:xMode val="edge"/>
          <c:yMode val="edge"/>
          <c:x val="0.17339248075210117"/>
          <c:y val="0.23572201034013029"/>
          <c:w val="0.78228235502110766"/>
          <c:h val="0.44644320140176191"/>
        </c:manualLayout>
      </c:layout>
      <c:scatterChart>
        <c:scatterStyle val="lineMarker"/>
        <c:varyColors val="0"/>
        <c:ser>
          <c:idx val="0"/>
          <c:order val="0"/>
          <c:tx>
            <c:strRef>
              <c:f>'Rev Costs and Profit'!$C$7</c:f>
              <c:strCache>
                <c:ptCount val="1"/>
                <c:pt idx="0">
                  <c:v>Total
Revenue</c:v>
                </c:pt>
              </c:strCache>
            </c:strRef>
          </c:tx>
          <c:spPr>
            <a:ln w="25400">
              <a:solidFill>
                <a:srgbClr val="000080"/>
              </a:solidFill>
              <a:prstDash val="solid"/>
            </a:ln>
          </c:spPr>
          <c:marker>
            <c:symbol val="none"/>
          </c:marker>
          <c:xVal>
            <c:numRef>
              <c:f>'Rev Costs and Profit'!$A$8:$A$18</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'Rev Costs and Profit'!$C$8:$C$18</c:f>
              <c:numCache>
                <c:formatCode>General</c:formatCode>
                <c:ptCount val="11"/>
                <c:pt idx="0">
                  <c:v>0</c:v>
                </c:pt>
                <c:pt idx="1">
                  <c:v>21</c:v>
                </c:pt>
                <c:pt idx="2">
                  <c:v>40</c:v>
                </c:pt>
                <c:pt idx="3">
                  <c:v>57</c:v>
                </c:pt>
                <c:pt idx="4">
                  <c:v>72</c:v>
                </c:pt>
                <c:pt idx="5">
                  <c:v>85</c:v>
                </c:pt>
                <c:pt idx="6">
                  <c:v>96</c:v>
                </c:pt>
                <c:pt idx="7">
                  <c:v>105</c:v>
                </c:pt>
                <c:pt idx="8">
                  <c:v>112</c:v>
                </c:pt>
                <c:pt idx="9">
                  <c:v>117</c:v>
                </c:pt>
                <c:pt idx="10">
                  <c:v>120</c:v>
                </c:pt>
              </c:numCache>
            </c:numRef>
          </c:yVal>
          <c:smooth val="1"/>
          <c:extLst>
            <c:ext xmlns:c16="http://schemas.microsoft.com/office/drawing/2014/chart" uri="{C3380CC4-5D6E-409C-BE32-E72D297353CC}">
              <c16:uniqueId val="{00000000-5217-422F-B75C-90892EA23FAC}"/>
            </c:ext>
          </c:extLst>
        </c:ser>
        <c:ser>
          <c:idx val="2"/>
          <c:order val="1"/>
          <c:tx>
            <c:strRef>
              <c:f>'Rev Costs and Profit'!$D$7</c:f>
              <c:strCache>
                <c:ptCount val="1"/>
                <c:pt idx="0">
                  <c:v>Total
Costs</c:v>
                </c:pt>
              </c:strCache>
            </c:strRef>
          </c:tx>
          <c:spPr>
            <a:ln w="25400">
              <a:solidFill>
                <a:srgbClr val="FF0000"/>
              </a:solidFill>
              <a:prstDash val="lgDash"/>
            </a:ln>
          </c:spPr>
          <c:marker>
            <c:symbol val="none"/>
          </c:marker>
          <c:xVal>
            <c:numRef>
              <c:f>'Rev Costs and Profit'!$A$8:$A$18</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'Rev Costs and Profit'!$D$8:$D$18</c:f>
              <c:numCache>
                <c:formatCode>General</c:formatCode>
                <c:ptCount val="11"/>
                <c:pt idx="0">
                  <c:v>10</c:v>
                </c:pt>
                <c:pt idx="1">
                  <c:v>25</c:v>
                </c:pt>
                <c:pt idx="2">
                  <c:v>36</c:v>
                </c:pt>
                <c:pt idx="3">
                  <c:v>44</c:v>
                </c:pt>
                <c:pt idx="4">
                  <c:v>51</c:v>
                </c:pt>
                <c:pt idx="5">
                  <c:v>59</c:v>
                </c:pt>
                <c:pt idx="6">
                  <c:v>69</c:v>
                </c:pt>
                <c:pt idx="7">
                  <c:v>81</c:v>
                </c:pt>
                <c:pt idx="8">
                  <c:v>95</c:v>
                </c:pt>
                <c:pt idx="9">
                  <c:v>111</c:v>
                </c:pt>
                <c:pt idx="10">
                  <c:v>129</c:v>
                </c:pt>
              </c:numCache>
            </c:numRef>
          </c:yVal>
          <c:smooth val="1"/>
          <c:extLst>
            <c:ext xmlns:c16="http://schemas.microsoft.com/office/drawing/2014/chart" uri="{C3380CC4-5D6E-409C-BE32-E72D297353CC}">
              <c16:uniqueId val="{00000001-5217-422F-B75C-90892EA23FAC}"/>
            </c:ext>
          </c:extLst>
        </c:ser>
        <c:ser>
          <c:idx val="3"/>
          <c:order val="2"/>
          <c:tx>
            <c:strRef>
              <c:f>'Rev Costs and Profit'!$E$7</c:f>
              <c:strCache>
                <c:ptCount val="1"/>
                <c:pt idx="0">
                  <c:v>Profit</c:v>
                </c:pt>
              </c:strCache>
            </c:strRef>
          </c:tx>
          <c:spPr>
            <a:ln w="25400">
              <a:solidFill>
                <a:srgbClr val="0000FF"/>
              </a:solidFill>
              <a:prstDash val="sysDash"/>
            </a:ln>
          </c:spPr>
          <c:marker>
            <c:symbol val="none"/>
          </c:marker>
          <c:xVal>
            <c:numRef>
              <c:f>'Rev Costs and Profit'!$A$8:$A$18</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'Rev Costs and Profit'!$E$8:$E$18</c:f>
              <c:numCache>
                <c:formatCode>General</c:formatCode>
                <c:ptCount val="11"/>
                <c:pt idx="0">
                  <c:v>-10</c:v>
                </c:pt>
                <c:pt idx="1">
                  <c:v>-4</c:v>
                </c:pt>
                <c:pt idx="2">
                  <c:v>4</c:v>
                </c:pt>
                <c:pt idx="3">
                  <c:v>13</c:v>
                </c:pt>
                <c:pt idx="4">
                  <c:v>21</c:v>
                </c:pt>
                <c:pt idx="5">
                  <c:v>26</c:v>
                </c:pt>
                <c:pt idx="6">
                  <c:v>27</c:v>
                </c:pt>
                <c:pt idx="7">
                  <c:v>24</c:v>
                </c:pt>
                <c:pt idx="8">
                  <c:v>17</c:v>
                </c:pt>
                <c:pt idx="9">
                  <c:v>6</c:v>
                </c:pt>
                <c:pt idx="10">
                  <c:v>-9</c:v>
                </c:pt>
              </c:numCache>
            </c:numRef>
          </c:yVal>
          <c:smooth val="1"/>
          <c:extLst>
            <c:ext xmlns:c16="http://schemas.microsoft.com/office/drawing/2014/chart" uri="{C3380CC4-5D6E-409C-BE32-E72D297353CC}">
              <c16:uniqueId val="{00000002-5217-422F-B75C-90892EA23FAC}"/>
            </c:ext>
          </c:extLst>
        </c:ser>
        <c:dLbls>
          <c:showLegendKey val="0"/>
          <c:showVal val="0"/>
          <c:showCatName val="0"/>
          <c:showSerName val="0"/>
          <c:showPercent val="0"/>
          <c:showBubbleSize val="0"/>
        </c:dLbls>
        <c:axId val="780314800"/>
        <c:axId val="1"/>
      </c:scatterChart>
      <c:valAx>
        <c:axId val="780314800"/>
        <c:scaling>
          <c:orientation val="minMax"/>
          <c:max val="10"/>
        </c:scaling>
        <c:delete val="0"/>
        <c:axPos val="b"/>
        <c:majorGridlines>
          <c:spPr>
            <a:ln w="3175">
              <a:solidFill>
                <a:srgbClr val="000000"/>
              </a:solidFill>
              <a:prstDash val="solid"/>
            </a:ln>
          </c:spPr>
        </c:majorGridlines>
        <c:title>
          <c:tx>
            <c:rich>
              <a:bodyPr/>
              <a:lstStyle/>
              <a:p>
                <a:pPr>
                  <a:defRPr sz="97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42944881860694828"/>
              <c:y val="0.7214522134652472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scaling>
        <c:delete val="0"/>
        <c:axPos val="l"/>
        <c:majorGridlines>
          <c:spPr>
            <a:ln w="3175">
              <a:solidFill>
                <a:srgbClr val="000000"/>
              </a:solidFill>
              <a:prstDash val="solid"/>
            </a:ln>
          </c:spPr>
        </c:majorGridlines>
        <c:title>
          <c:tx>
            <c:rich>
              <a:bodyPr/>
              <a:lstStyle/>
              <a:p>
                <a:pPr>
                  <a:defRPr sz="975" b="1" i="0" u="none" strike="noStrike" baseline="0">
                    <a:solidFill>
                      <a:srgbClr val="000000"/>
                    </a:solidFill>
                    <a:latin typeface="Times New Roman"/>
                    <a:ea typeface="Times New Roman"/>
                    <a:cs typeface="Times New Roman"/>
                  </a:defRPr>
                </a:pPr>
                <a:r>
                  <a:rPr lang="nl-NL"/>
                  <a:t>Revenues, costs &amp; profit (£)</a:t>
                </a:r>
              </a:p>
            </c:rich>
          </c:tx>
          <c:layout>
            <c:manualLayout>
              <c:xMode val="edge"/>
              <c:yMode val="edge"/>
              <c:x val="3.2259066186437431E-2"/>
              <c:y val="0.2678659208410571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80314800"/>
        <c:crosses val="autoZero"/>
        <c:crossBetween val="midCat"/>
      </c:valAx>
      <c:spPr>
        <a:solidFill>
          <a:srgbClr val="CCFFFF"/>
        </a:solidFill>
        <a:ln w="12700">
          <a:solidFill>
            <a:srgbClr val="808080"/>
          </a:solidFill>
          <a:prstDash val="solid"/>
        </a:ln>
      </c:spPr>
    </c:plotArea>
    <c:legend>
      <c:legendPos val="b"/>
      <c:layout>
        <c:manualLayout>
          <c:xMode val="edge"/>
          <c:yMode val="edge"/>
          <c:x val="0.32057447022772195"/>
          <c:y val="0.84645630985774056"/>
          <c:w val="0.4879183760698661"/>
          <c:h val="0.1285756420037074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Times New Roman"/>
              <a:ea typeface="Times New Roman"/>
              <a:cs typeface="Times New Roman"/>
            </a:defRPr>
          </a:pPr>
          <a:endParaRPr lang="th-TH"/>
        </a:p>
      </c:txPr>
    </c:legend>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Marginal Costs</a:t>
            </a:r>
          </a:p>
        </c:rich>
      </c:tx>
      <c:layout>
        <c:manualLayout>
          <c:xMode val="edge"/>
          <c:yMode val="edge"/>
          <c:x val="0.38495900357918528"/>
          <c:y val="3.8611357970226551E-2"/>
        </c:manualLayout>
      </c:layout>
      <c:overlay val="0"/>
      <c:spPr>
        <a:noFill/>
        <a:ln w="25400">
          <a:noFill/>
        </a:ln>
      </c:spPr>
    </c:title>
    <c:autoTitleDeleted val="0"/>
    <c:plotArea>
      <c:layout>
        <c:manualLayout>
          <c:layoutTarget val="inner"/>
          <c:xMode val="edge"/>
          <c:yMode val="edge"/>
          <c:x val="0.12688592855403313"/>
          <c:y val="0.18147338246006478"/>
          <c:w val="0.86454480133425959"/>
          <c:h val="0.55986469056828503"/>
        </c:manualLayout>
      </c:layout>
      <c:barChart>
        <c:barDir val="col"/>
        <c:grouping val="clustered"/>
        <c:varyColors val="0"/>
        <c:ser>
          <c:idx val="0"/>
          <c:order val="0"/>
          <c:tx>
            <c:strRef>
              <c:f>'Marginal Costs (1)'!$C$9</c:f>
              <c:strCache>
                <c:ptCount val="1"/>
                <c:pt idx="0">
                  <c:v>Marginal
Costs</c:v>
                </c:pt>
              </c:strCache>
            </c:strRef>
          </c:tx>
          <c:spPr>
            <a:solidFill>
              <a:srgbClr val="9999FF"/>
            </a:solidFill>
            <a:ln w="25400">
              <a:solidFill>
                <a:srgbClr val="000080"/>
              </a:solidFill>
              <a:prstDash val="solid"/>
            </a:ln>
          </c:spPr>
          <c:invertIfNegative val="0"/>
          <c:cat>
            <c:numRef>
              <c:f>'Marginal Costs (1)'!$A$11:$A$20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'Marginal Costs (1)'!$C$11:$C$20</c:f>
              <c:numCache>
                <c:formatCode>General</c:formatCode>
                <c:ptCount val="10"/>
                <c:pt idx="0">
                  <c:v>15</c:v>
                </c:pt>
                <c:pt idx="1">
                  <c:v>11</c:v>
                </c:pt>
                <c:pt idx="2">
                  <c:v>8</c:v>
                </c:pt>
                <c:pt idx="3">
                  <c:v>7</c:v>
                </c:pt>
                <c:pt idx="4">
                  <c:v>8</c:v>
                </c:pt>
                <c:pt idx="5">
                  <c:v>10</c:v>
                </c:pt>
                <c:pt idx="6">
                  <c:v>12</c:v>
                </c:pt>
                <c:pt idx="7">
                  <c:v>14</c:v>
                </c:pt>
                <c:pt idx="8">
                  <c:v>16</c:v>
                </c:pt>
                <c:pt idx="9">
                  <c:v>18</c:v>
                </c:pt>
              </c:numCache>
            </c:numRef>
          </c:val>
          <c:extLst>
            <c:ext xmlns:c16="http://schemas.microsoft.com/office/drawing/2014/chart" uri="{C3380CC4-5D6E-409C-BE32-E72D297353CC}">
              <c16:uniqueId val="{00000000-53E4-4ABD-8E8F-6C647CF70871}"/>
            </c:ext>
          </c:extLst>
        </c:ser>
        <c:dLbls>
          <c:showLegendKey val="0"/>
          <c:showVal val="0"/>
          <c:showCatName val="0"/>
          <c:showSerName val="0"/>
          <c:showPercent val="0"/>
          <c:showBubbleSize val="0"/>
        </c:dLbls>
        <c:gapWidth val="150"/>
        <c:axId val="789520768"/>
        <c:axId val="1"/>
      </c:barChart>
      <c:catAx>
        <c:axId val="789520768"/>
        <c:scaling>
          <c:orientation val="minMax"/>
        </c:scaling>
        <c:delete val="0"/>
        <c:axPos val="b"/>
        <c:title>
          <c:tx>
            <c:rich>
              <a:bodyPr/>
              <a:lstStyle/>
              <a:p>
                <a:pPr>
                  <a:defRPr sz="102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39141083045481406"/>
              <c:y val="0.8610332827360520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auto val="1"/>
        <c:lblAlgn val="ctr"/>
        <c:lblOffset val="100"/>
        <c:tickLblSkip val="1"/>
        <c:tickMarkSkip val="1"/>
        <c:noMultiLvlLbl val="0"/>
      </c:catAx>
      <c:valAx>
        <c:axId val="1"/>
        <c:scaling>
          <c:orientation val="minMax"/>
          <c:max val="20"/>
          <c:min val="0"/>
        </c:scaling>
        <c:delete val="0"/>
        <c:axPos val="l"/>
        <c:title>
          <c:tx>
            <c:rich>
              <a:bodyPr/>
              <a:lstStyle/>
              <a:p>
                <a:pPr>
                  <a:defRPr sz="1025" b="1" i="0" u="none" strike="noStrike" baseline="0">
                    <a:solidFill>
                      <a:srgbClr val="000000"/>
                    </a:solidFill>
                    <a:latin typeface="Times New Roman"/>
                    <a:ea typeface="Times New Roman"/>
                    <a:cs typeface="Times New Roman"/>
                  </a:defRPr>
                </a:pPr>
                <a:r>
                  <a:rPr lang="nl-NL"/>
                  <a:t>Marginal Costs (£)</a:t>
                </a:r>
              </a:p>
            </c:rich>
          </c:tx>
          <c:layout>
            <c:manualLayout>
              <c:xMode val="edge"/>
              <c:yMode val="edge"/>
              <c:x val="2.3656698543972277E-2"/>
              <c:y val="0.23166814782135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89520768"/>
        <c:crosses val="autoZero"/>
        <c:crossBetween val="between"/>
        <c:majorUnit val="5"/>
        <c:minorUnit val="1"/>
      </c:valAx>
      <c:spPr>
        <a:solidFill>
          <a:schemeClr val="bg2">
            <a:lumMod val="90000"/>
          </a:schemeClr>
        </a:solidFill>
        <a:ln w="12700">
          <a:solidFill>
            <a:srgbClr val="808080"/>
          </a:solidFill>
          <a:prstDash val="solid"/>
        </a:ln>
      </c:spPr>
    </c:plotArea>
    <c:plotVisOnly val="1"/>
    <c:dispBlanksAs val="gap"/>
    <c:showDLblsOverMax val="0"/>
  </c:chart>
  <c:spPr>
    <a:solidFill>
      <a:srgbClr val="FFFFCC"/>
    </a:solidFill>
    <a:ln w="12700">
      <a:solidFill>
        <a:schemeClr val="tx1"/>
      </a:solidFill>
      <a:prstDash val="solid"/>
    </a:ln>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Marginal Costs</a:t>
            </a:r>
          </a:p>
        </c:rich>
      </c:tx>
      <c:layout>
        <c:manualLayout>
          <c:xMode val="edge"/>
          <c:yMode val="edge"/>
          <c:x val="0.38495900357918528"/>
          <c:y val="3.8611357970226551E-2"/>
        </c:manualLayout>
      </c:layout>
      <c:overlay val="0"/>
      <c:spPr>
        <a:noFill/>
        <a:ln w="25400">
          <a:noFill/>
        </a:ln>
      </c:spPr>
    </c:title>
    <c:autoTitleDeleted val="0"/>
    <c:plotArea>
      <c:layout>
        <c:manualLayout>
          <c:layoutTarget val="inner"/>
          <c:xMode val="edge"/>
          <c:yMode val="edge"/>
          <c:x val="0.13978958230529073"/>
          <c:y val="0.18147338246006478"/>
          <c:w val="0.85164114758300202"/>
          <c:h val="0.5560035547712624"/>
        </c:manualLayout>
      </c:layout>
      <c:barChart>
        <c:barDir val="col"/>
        <c:grouping val="clustered"/>
        <c:varyColors val="0"/>
        <c:ser>
          <c:idx val="0"/>
          <c:order val="0"/>
          <c:tx>
            <c:strRef>
              <c:f>'Marginal Costs (2)'!$C$6</c:f>
              <c:strCache>
                <c:ptCount val="1"/>
                <c:pt idx="0">
                  <c:v>Marginal
Costs</c:v>
                </c:pt>
              </c:strCache>
            </c:strRef>
          </c:tx>
          <c:spPr>
            <a:solidFill>
              <a:srgbClr val="9999FF"/>
            </a:solidFill>
            <a:ln w="25400">
              <a:solidFill>
                <a:srgbClr val="000080"/>
              </a:solidFill>
              <a:prstDash val="solid"/>
            </a:ln>
          </c:spPr>
          <c:invertIfNegative val="0"/>
          <c:cat>
            <c:numRef>
              <c:f>'Marginal Costs (2)'!$A$8:$A$17</c:f>
              <c:numCache>
                <c:formatCode>General</c:formatCode>
                <c:ptCount val="10"/>
                <c:pt idx="0">
                  <c:v>30</c:v>
                </c:pt>
                <c:pt idx="1">
                  <c:v>40</c:v>
                </c:pt>
                <c:pt idx="2">
                  <c:v>50</c:v>
                </c:pt>
                <c:pt idx="3">
                  <c:v>60</c:v>
                </c:pt>
                <c:pt idx="4">
                  <c:v>70</c:v>
                </c:pt>
                <c:pt idx="5">
                  <c:v>80</c:v>
                </c:pt>
                <c:pt idx="6">
                  <c:v>90</c:v>
                </c:pt>
                <c:pt idx="7">
                  <c:v>100</c:v>
                </c:pt>
                <c:pt idx="8">
                  <c:v>110</c:v>
                </c:pt>
                <c:pt idx="9">
                  <c:v>120</c:v>
                </c:pt>
              </c:numCache>
            </c:numRef>
          </c:cat>
          <c:val>
            <c:numRef>
              <c:f>'Marginal Costs (2)'!$C$8:$C$17</c:f>
              <c:numCache>
                <c:formatCode>General</c:formatCode>
                <c:ptCount val="10"/>
              </c:numCache>
            </c:numRef>
          </c:val>
          <c:extLst>
            <c:ext xmlns:c16="http://schemas.microsoft.com/office/drawing/2014/chart" uri="{C3380CC4-5D6E-409C-BE32-E72D297353CC}">
              <c16:uniqueId val="{00000000-8E71-4455-B394-C19AD1F26308}"/>
            </c:ext>
          </c:extLst>
        </c:ser>
        <c:dLbls>
          <c:showLegendKey val="0"/>
          <c:showVal val="0"/>
          <c:showCatName val="0"/>
          <c:showSerName val="0"/>
          <c:showPercent val="0"/>
          <c:showBubbleSize val="0"/>
        </c:dLbls>
        <c:gapWidth val="150"/>
        <c:axId val="570407744"/>
        <c:axId val="1"/>
      </c:barChart>
      <c:catAx>
        <c:axId val="570407744"/>
        <c:scaling>
          <c:orientation val="minMax"/>
        </c:scaling>
        <c:delete val="0"/>
        <c:axPos val="b"/>
        <c:title>
          <c:tx>
            <c:rich>
              <a:bodyPr/>
              <a:lstStyle/>
              <a:p>
                <a:pPr>
                  <a:defRPr sz="102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39786265733044285"/>
              <c:y val="0.85717214693902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auto val="1"/>
        <c:lblAlgn val="ctr"/>
        <c:lblOffset val="100"/>
        <c:tickLblSkip val="1"/>
        <c:tickMarkSkip val="1"/>
        <c:noMultiLvlLbl val="0"/>
      </c:catAx>
      <c:valAx>
        <c:axId val="1"/>
        <c:scaling>
          <c:orientation val="minMax"/>
          <c:max val="140"/>
          <c:min val="0"/>
        </c:scaling>
        <c:delete val="0"/>
        <c:axPos val="l"/>
        <c:title>
          <c:tx>
            <c:rich>
              <a:bodyPr/>
              <a:lstStyle/>
              <a:p>
                <a:pPr>
                  <a:defRPr sz="1025" b="1" i="0" u="none" strike="noStrike" baseline="0">
                    <a:solidFill>
                      <a:srgbClr val="000000"/>
                    </a:solidFill>
                    <a:latin typeface="Times New Roman"/>
                    <a:ea typeface="Times New Roman"/>
                    <a:cs typeface="Times New Roman"/>
                  </a:defRPr>
                </a:pPr>
                <a:r>
                  <a:rPr lang="nl-NL"/>
                  <a:t>Marginal Costs (£)</a:t>
                </a:r>
              </a:p>
            </c:rich>
          </c:tx>
          <c:layout>
            <c:manualLayout>
              <c:xMode val="edge"/>
              <c:yMode val="edge"/>
              <c:x val="2.3656698543972277E-2"/>
              <c:y val="0.23166814782135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570407744"/>
        <c:crosses val="autoZero"/>
        <c:crossBetween val="between"/>
        <c:majorUnit val="20"/>
        <c:minorUnit val="5"/>
      </c:valAx>
      <c:spPr>
        <a:solidFill>
          <a:schemeClr val="bg2">
            <a:lumMod val="90000"/>
          </a:schemeClr>
        </a:solidFill>
        <a:ln w="12700">
          <a:solidFill>
            <a:srgbClr val="808080"/>
          </a:solidFill>
          <a:prstDash val="solid"/>
        </a:ln>
      </c:spPr>
    </c:plotArea>
    <c:plotVisOnly val="1"/>
    <c:dispBlanksAs val="gap"/>
    <c:showDLblsOverMax val="0"/>
  </c:chart>
  <c:spPr>
    <a:solidFill>
      <a:srgbClr val="FFFFCC"/>
    </a:solidFill>
    <a:ln w="12700">
      <a:solidFill>
        <a:schemeClr val="tx1"/>
      </a:solidFill>
      <a:prstDash val="solid"/>
    </a:ln>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Marginal Revenues</a:t>
            </a:r>
          </a:p>
        </c:rich>
      </c:tx>
      <c:layout>
        <c:manualLayout>
          <c:xMode val="edge"/>
          <c:yMode val="edge"/>
          <c:x val="0.3548504781595842"/>
          <c:y val="3.8611357970226551E-2"/>
        </c:manualLayout>
      </c:layout>
      <c:overlay val="0"/>
      <c:spPr>
        <a:noFill/>
        <a:ln w="25400">
          <a:noFill/>
        </a:ln>
      </c:spPr>
    </c:title>
    <c:autoTitleDeleted val="0"/>
    <c:plotArea>
      <c:layout>
        <c:manualLayout>
          <c:layoutTarget val="inner"/>
          <c:xMode val="edge"/>
          <c:yMode val="edge"/>
          <c:x val="0.12688592855403313"/>
          <c:y val="0.18147338246006478"/>
          <c:w val="0.86454480133425959"/>
          <c:h val="0.55986469056828503"/>
        </c:manualLayout>
      </c:layout>
      <c:barChart>
        <c:barDir val="col"/>
        <c:grouping val="clustered"/>
        <c:varyColors val="0"/>
        <c:ser>
          <c:idx val="0"/>
          <c:order val="0"/>
          <c:tx>
            <c:strRef>
              <c:f>'Marginal Revenues (1)'!$C$7</c:f>
              <c:strCache>
                <c:ptCount val="1"/>
                <c:pt idx="0">
                  <c:v>Marginal
Revenue</c:v>
                </c:pt>
              </c:strCache>
            </c:strRef>
          </c:tx>
          <c:spPr>
            <a:solidFill>
              <a:srgbClr val="9999FF"/>
            </a:solidFill>
            <a:ln w="25400">
              <a:solidFill>
                <a:srgbClr val="000080"/>
              </a:solidFill>
              <a:prstDash val="solid"/>
            </a:ln>
          </c:spPr>
          <c:invertIfNegative val="0"/>
          <c:cat>
            <c:numRef>
              <c:f>'Marginal Revenues (1)'!$A$9:$A$18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'Marginal Revenues (1)'!$C$9:$C$18</c:f>
              <c:numCache>
                <c:formatCode>General</c:formatCode>
                <c:ptCount val="10"/>
                <c:pt idx="0">
                  <c:v>21</c:v>
                </c:pt>
                <c:pt idx="1">
                  <c:v>19</c:v>
                </c:pt>
                <c:pt idx="2">
                  <c:v>17</c:v>
                </c:pt>
                <c:pt idx="3">
                  <c:v>15</c:v>
                </c:pt>
                <c:pt idx="4">
                  <c:v>13</c:v>
                </c:pt>
                <c:pt idx="5">
                  <c:v>11</c:v>
                </c:pt>
                <c:pt idx="6">
                  <c:v>9</c:v>
                </c:pt>
                <c:pt idx="7">
                  <c:v>7</c:v>
                </c:pt>
                <c:pt idx="8">
                  <c:v>5</c:v>
                </c:pt>
                <c:pt idx="9">
                  <c:v>3</c:v>
                </c:pt>
              </c:numCache>
            </c:numRef>
          </c:val>
          <c:extLst>
            <c:ext xmlns:c16="http://schemas.microsoft.com/office/drawing/2014/chart" uri="{C3380CC4-5D6E-409C-BE32-E72D297353CC}">
              <c16:uniqueId val="{00000000-F8A9-42D5-928A-A31A98187B64}"/>
            </c:ext>
          </c:extLst>
        </c:ser>
        <c:dLbls>
          <c:showLegendKey val="0"/>
          <c:showVal val="0"/>
          <c:showCatName val="0"/>
          <c:showSerName val="0"/>
          <c:showPercent val="0"/>
          <c:showBubbleSize val="0"/>
        </c:dLbls>
        <c:gapWidth val="150"/>
        <c:axId val="1936298800"/>
        <c:axId val="1"/>
      </c:barChart>
      <c:catAx>
        <c:axId val="1936298800"/>
        <c:scaling>
          <c:orientation val="minMax"/>
        </c:scaling>
        <c:delete val="0"/>
        <c:axPos val="b"/>
        <c:majorGridlines>
          <c:spPr>
            <a:ln w="3175">
              <a:solidFill>
                <a:srgbClr val="000000"/>
              </a:solidFill>
              <a:prstDash val="solid"/>
            </a:ln>
          </c:spPr>
        </c:majorGridlines>
        <c:title>
          <c:tx>
            <c:rich>
              <a:bodyPr/>
              <a:lstStyle/>
              <a:p>
                <a:pPr>
                  <a:defRPr sz="102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39141083045481406"/>
              <c:y val="0.8610332827360520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auto val="1"/>
        <c:lblAlgn val="ctr"/>
        <c:lblOffset val="100"/>
        <c:tickLblSkip val="1"/>
        <c:tickMarkSkip val="1"/>
        <c:noMultiLvlLbl val="0"/>
      </c:catAx>
      <c:valAx>
        <c:axId val="1"/>
        <c:scaling>
          <c:orientation val="minMax"/>
          <c:max val="25"/>
          <c:min val="0"/>
        </c:scaling>
        <c:delete val="0"/>
        <c:axPos val="l"/>
        <c:majorGridlines>
          <c:spPr>
            <a:ln w="3175">
              <a:solidFill>
                <a:srgbClr val="000000"/>
              </a:solidFill>
              <a:prstDash val="solid"/>
            </a:ln>
          </c:spPr>
        </c:majorGridlines>
        <c:title>
          <c:tx>
            <c:rich>
              <a:bodyPr/>
              <a:lstStyle/>
              <a:p>
                <a:pPr>
                  <a:defRPr sz="1025" b="1" i="0" u="none" strike="noStrike" baseline="0">
                    <a:solidFill>
                      <a:srgbClr val="000000"/>
                    </a:solidFill>
                    <a:latin typeface="Times New Roman"/>
                    <a:ea typeface="Times New Roman"/>
                    <a:cs typeface="Times New Roman"/>
                  </a:defRPr>
                </a:pPr>
                <a:r>
                  <a:rPr lang="nl-NL"/>
                  <a:t>Marginal Revenues (£)</a:t>
                </a:r>
              </a:p>
            </c:rich>
          </c:tx>
          <c:layout>
            <c:manualLayout>
              <c:xMode val="edge"/>
              <c:yMode val="edge"/>
              <c:x val="2.3656698543972277E-2"/>
              <c:y val="0.1814733824600647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936298800"/>
        <c:crosses val="autoZero"/>
        <c:crossBetween val="between"/>
        <c:majorUnit val="5"/>
        <c:minorUnit val="1"/>
      </c:valAx>
      <c:spPr>
        <a:solidFill>
          <a:srgbClr val="CCFFFF"/>
        </a:solidFill>
        <a:ln w="12700">
          <a:solidFill>
            <a:srgbClr val="808080"/>
          </a:solidFill>
          <a:prstDash val="solid"/>
        </a:ln>
      </c:spPr>
    </c:plotArea>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Marginal Revenues</a:t>
            </a:r>
          </a:p>
        </c:rich>
      </c:tx>
      <c:layout>
        <c:manualLayout>
          <c:xMode val="edge"/>
          <c:yMode val="edge"/>
          <c:x val="0.3548504781595842"/>
          <c:y val="3.8611357970226551E-2"/>
        </c:manualLayout>
      </c:layout>
      <c:overlay val="0"/>
      <c:spPr>
        <a:noFill/>
        <a:ln w="25400">
          <a:noFill/>
        </a:ln>
      </c:spPr>
    </c:title>
    <c:autoTitleDeleted val="0"/>
    <c:plotArea>
      <c:layout>
        <c:manualLayout>
          <c:layoutTarget val="inner"/>
          <c:xMode val="edge"/>
          <c:yMode val="edge"/>
          <c:x val="0.15699445397363421"/>
          <c:y val="0.18147338246006478"/>
          <c:w val="0.83443627591465852"/>
          <c:h val="0.55986469056828503"/>
        </c:manualLayout>
      </c:layout>
      <c:barChart>
        <c:barDir val="col"/>
        <c:grouping val="clustered"/>
        <c:varyColors val="0"/>
        <c:ser>
          <c:idx val="0"/>
          <c:order val="0"/>
          <c:tx>
            <c:strRef>
              <c:f>'Marginal Revenues (2)'!$C$7</c:f>
              <c:strCache>
                <c:ptCount val="1"/>
                <c:pt idx="0">
                  <c:v>Marginal
Revenue</c:v>
                </c:pt>
              </c:strCache>
            </c:strRef>
          </c:tx>
          <c:spPr>
            <a:solidFill>
              <a:srgbClr val="9999FF"/>
            </a:solidFill>
            <a:ln w="25400">
              <a:solidFill>
                <a:srgbClr val="000000"/>
              </a:solidFill>
              <a:prstDash val="solid"/>
            </a:ln>
          </c:spPr>
          <c:invertIfNegative val="0"/>
          <c:cat>
            <c:numRef>
              <c:f>'Marginal Revenues (2)'!$A$9:$A$18</c:f>
              <c:numCache>
                <c:formatCode>General</c:formatCode>
                <c:ptCount val="10"/>
                <c:pt idx="0">
                  <c:v>30</c:v>
                </c:pt>
                <c:pt idx="1">
                  <c:v>40</c:v>
                </c:pt>
                <c:pt idx="2">
                  <c:v>50</c:v>
                </c:pt>
                <c:pt idx="3">
                  <c:v>60</c:v>
                </c:pt>
                <c:pt idx="4">
                  <c:v>70</c:v>
                </c:pt>
                <c:pt idx="5">
                  <c:v>80</c:v>
                </c:pt>
                <c:pt idx="6">
                  <c:v>90</c:v>
                </c:pt>
                <c:pt idx="7">
                  <c:v>100</c:v>
                </c:pt>
                <c:pt idx="8">
                  <c:v>110</c:v>
                </c:pt>
                <c:pt idx="9">
                  <c:v>120</c:v>
                </c:pt>
              </c:numCache>
            </c:numRef>
          </c:cat>
          <c:val>
            <c:numRef>
              <c:f>'Marginal Revenues (2)'!$C$9:$C$18</c:f>
              <c:numCache>
                <c:formatCode>_-* #,##0_-;\-* #,##0_-;_-* "-"??_-;_-@_-</c:formatCode>
                <c:ptCount val="10"/>
              </c:numCache>
            </c:numRef>
          </c:val>
          <c:extLst>
            <c:ext xmlns:c16="http://schemas.microsoft.com/office/drawing/2014/chart" uri="{C3380CC4-5D6E-409C-BE32-E72D297353CC}">
              <c16:uniqueId val="{00000000-A3FB-4E14-BE1F-03CDAE3CCD52}"/>
            </c:ext>
          </c:extLst>
        </c:ser>
        <c:dLbls>
          <c:showLegendKey val="0"/>
          <c:showVal val="0"/>
          <c:showCatName val="0"/>
          <c:showSerName val="0"/>
          <c:showPercent val="0"/>
          <c:showBubbleSize val="0"/>
        </c:dLbls>
        <c:gapWidth val="150"/>
        <c:axId val="779182128"/>
        <c:axId val="1"/>
      </c:barChart>
      <c:catAx>
        <c:axId val="779182128"/>
        <c:scaling>
          <c:orientation val="minMax"/>
        </c:scaling>
        <c:delete val="0"/>
        <c:axPos val="b"/>
        <c:majorGridlines>
          <c:spPr>
            <a:ln w="3175">
              <a:solidFill>
                <a:srgbClr val="000000"/>
              </a:solidFill>
              <a:prstDash val="solid"/>
            </a:ln>
          </c:spPr>
        </c:majorGridlines>
        <c:title>
          <c:tx>
            <c:rich>
              <a:bodyPr/>
              <a:lstStyle/>
              <a:p>
                <a:pPr>
                  <a:defRPr sz="102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4064650931646146"/>
              <c:y val="0.8610332827360520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auto val="1"/>
        <c:lblAlgn val="ctr"/>
        <c:lblOffset val="100"/>
        <c:tickLblSkip val="1"/>
        <c:tickMarkSkip val="1"/>
        <c:noMultiLvlLbl val="0"/>
      </c:catAx>
      <c:valAx>
        <c:axId val="1"/>
        <c:scaling>
          <c:orientation val="minMax"/>
          <c:max val="150"/>
          <c:min val="0"/>
        </c:scaling>
        <c:delete val="0"/>
        <c:axPos val="l"/>
        <c:majorGridlines>
          <c:spPr>
            <a:ln w="3175">
              <a:solidFill>
                <a:srgbClr val="000000"/>
              </a:solidFill>
              <a:prstDash val="solid"/>
            </a:ln>
          </c:spPr>
        </c:majorGridlines>
        <c:title>
          <c:tx>
            <c:rich>
              <a:bodyPr/>
              <a:lstStyle/>
              <a:p>
                <a:pPr>
                  <a:defRPr sz="1025" b="1" i="0" u="none" strike="noStrike" baseline="0">
                    <a:solidFill>
                      <a:srgbClr val="000000"/>
                    </a:solidFill>
                    <a:latin typeface="Times New Roman"/>
                    <a:ea typeface="Times New Roman"/>
                    <a:cs typeface="Times New Roman"/>
                  </a:defRPr>
                </a:pPr>
                <a:r>
                  <a:rPr lang="nl-NL"/>
                  <a:t>Marginal Revenues (£)</a:t>
                </a:r>
              </a:p>
            </c:rich>
          </c:tx>
          <c:layout>
            <c:manualLayout>
              <c:xMode val="edge"/>
              <c:yMode val="edge"/>
              <c:x val="2.3656698543972277E-2"/>
              <c:y val="0.18147338246006478"/>
            </c:manualLayout>
          </c:layout>
          <c:overlay val="0"/>
          <c:spPr>
            <a:noFill/>
            <a:ln w="25400">
              <a:noFill/>
            </a:ln>
          </c:spPr>
        </c:title>
        <c:numFmt formatCode="_-* #,##0_-;\-* #,##0_-;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79182128"/>
        <c:crosses val="autoZero"/>
        <c:crossBetween val="between"/>
        <c:majorUnit val="50"/>
        <c:minorUnit val="10"/>
      </c:valAx>
      <c:spPr>
        <a:solidFill>
          <a:srgbClr val="CCFFFF"/>
        </a:solidFill>
        <a:ln w="12700">
          <a:solidFill>
            <a:srgbClr val="808080"/>
          </a:solidFill>
          <a:prstDash val="solid"/>
        </a:ln>
      </c:spPr>
    </c:plotArea>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Marginal Revenues</a:t>
            </a:r>
          </a:p>
        </c:rich>
      </c:tx>
      <c:layout>
        <c:manualLayout>
          <c:xMode val="edge"/>
          <c:yMode val="edge"/>
          <c:x val="0.3548504781595842"/>
          <c:y val="3.7454510623579657E-2"/>
        </c:manualLayout>
      </c:layout>
      <c:overlay val="0"/>
      <c:spPr>
        <a:noFill/>
        <a:ln w="25400">
          <a:noFill/>
        </a:ln>
      </c:spPr>
    </c:title>
    <c:autoTitleDeleted val="0"/>
    <c:plotArea>
      <c:layout>
        <c:manualLayout>
          <c:layoutTarget val="inner"/>
          <c:xMode val="edge"/>
          <c:yMode val="edge"/>
          <c:x val="0.18065115251760649"/>
          <c:y val="0.17603619993082437"/>
          <c:w val="0.70539973840208248"/>
          <c:h val="0.50189044235596736"/>
        </c:manualLayout>
      </c:layout>
      <c:scatterChart>
        <c:scatterStyle val="lineMarker"/>
        <c:varyColors val="0"/>
        <c:ser>
          <c:idx val="0"/>
          <c:order val="0"/>
          <c:tx>
            <c:strRef>
              <c:f>'MC and MR (1)'!$C$7</c:f>
              <c:strCache>
                <c:ptCount val="1"/>
                <c:pt idx="0">
                  <c:v>Marginal
Revenue</c:v>
                </c:pt>
              </c:strCache>
            </c:strRef>
          </c:tx>
          <c:spPr>
            <a:ln w="25400">
              <a:solidFill>
                <a:srgbClr val="000080"/>
              </a:solidFill>
              <a:prstDash val="solid"/>
            </a:ln>
          </c:spPr>
          <c:marker>
            <c:symbol val="none"/>
          </c:marker>
          <c:xVal>
            <c:numRef>
              <c:f>'MC and MR (1)'!$A$9:$A$18</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'MC and MR (1)'!$C$9:$C$18</c:f>
              <c:numCache>
                <c:formatCode>General</c:formatCode>
                <c:ptCount val="10"/>
                <c:pt idx="0">
                  <c:v>21</c:v>
                </c:pt>
                <c:pt idx="1">
                  <c:v>19</c:v>
                </c:pt>
                <c:pt idx="2">
                  <c:v>17</c:v>
                </c:pt>
                <c:pt idx="3">
                  <c:v>15</c:v>
                </c:pt>
                <c:pt idx="4">
                  <c:v>13</c:v>
                </c:pt>
                <c:pt idx="5">
                  <c:v>11</c:v>
                </c:pt>
                <c:pt idx="6">
                  <c:v>9</c:v>
                </c:pt>
                <c:pt idx="7">
                  <c:v>7</c:v>
                </c:pt>
                <c:pt idx="8">
                  <c:v>5</c:v>
                </c:pt>
                <c:pt idx="9">
                  <c:v>3</c:v>
                </c:pt>
              </c:numCache>
            </c:numRef>
          </c:yVal>
          <c:smooth val="0"/>
          <c:extLst>
            <c:ext xmlns:c16="http://schemas.microsoft.com/office/drawing/2014/chart" uri="{C3380CC4-5D6E-409C-BE32-E72D297353CC}">
              <c16:uniqueId val="{00000000-B0BA-490E-B769-55329AFC4D9F}"/>
            </c:ext>
          </c:extLst>
        </c:ser>
        <c:ser>
          <c:idx val="1"/>
          <c:order val="1"/>
          <c:tx>
            <c:strRef>
              <c:f>'MC and MR (1)'!$B$7</c:f>
              <c:strCache>
                <c:ptCount val="1"/>
                <c:pt idx="0">
                  <c:v>Marginal
Costs</c:v>
                </c:pt>
              </c:strCache>
            </c:strRef>
          </c:tx>
          <c:spPr>
            <a:ln w="25400">
              <a:solidFill>
                <a:srgbClr val="FF00FF"/>
              </a:solidFill>
              <a:prstDash val="lgDash"/>
            </a:ln>
          </c:spPr>
          <c:marker>
            <c:symbol val="none"/>
          </c:marker>
          <c:yVal>
            <c:numRef>
              <c:f>'MC and MR (1)'!$B$9:$B$18</c:f>
              <c:numCache>
                <c:formatCode>General</c:formatCode>
                <c:ptCount val="10"/>
                <c:pt idx="0">
                  <c:v>15</c:v>
                </c:pt>
                <c:pt idx="1">
                  <c:v>11</c:v>
                </c:pt>
                <c:pt idx="2">
                  <c:v>8</c:v>
                </c:pt>
                <c:pt idx="3">
                  <c:v>7</c:v>
                </c:pt>
                <c:pt idx="4">
                  <c:v>8</c:v>
                </c:pt>
                <c:pt idx="5">
                  <c:v>10</c:v>
                </c:pt>
                <c:pt idx="6">
                  <c:v>12</c:v>
                </c:pt>
                <c:pt idx="7">
                  <c:v>14</c:v>
                </c:pt>
                <c:pt idx="8">
                  <c:v>16</c:v>
                </c:pt>
                <c:pt idx="9">
                  <c:v>18</c:v>
                </c:pt>
              </c:numCache>
            </c:numRef>
          </c:yVal>
          <c:smooth val="0"/>
          <c:extLst>
            <c:ext xmlns:c16="http://schemas.microsoft.com/office/drawing/2014/chart" uri="{C3380CC4-5D6E-409C-BE32-E72D297353CC}">
              <c16:uniqueId val="{00000001-B0BA-490E-B769-55329AFC4D9F}"/>
            </c:ext>
          </c:extLst>
        </c:ser>
        <c:dLbls>
          <c:showLegendKey val="0"/>
          <c:showVal val="0"/>
          <c:showCatName val="0"/>
          <c:showSerName val="0"/>
          <c:showPercent val="0"/>
          <c:showBubbleSize val="0"/>
        </c:dLbls>
        <c:axId val="787912720"/>
        <c:axId val="1"/>
      </c:scatterChart>
      <c:valAx>
        <c:axId val="787912720"/>
        <c:scaling>
          <c:orientation val="minMax"/>
          <c:max val="10"/>
        </c:scaling>
        <c:delete val="0"/>
        <c:axPos val="b"/>
        <c:majorGridlines>
          <c:spPr>
            <a:ln w="3175">
              <a:solidFill>
                <a:srgbClr val="000000"/>
              </a:solidFill>
              <a:prstDash val="solid"/>
            </a:ln>
          </c:spPr>
        </c:majorGridlines>
        <c:title>
          <c:tx>
            <c:rich>
              <a:bodyPr/>
              <a:lstStyle/>
              <a:p>
                <a:pPr>
                  <a:defRPr sz="1125" b="1" i="0" u="none" strike="noStrike" baseline="0">
                    <a:solidFill>
                      <a:srgbClr val="000000"/>
                    </a:solidFill>
                    <a:latin typeface="Times New Roman"/>
                    <a:ea typeface="Times New Roman"/>
                    <a:cs typeface="Times New Roman"/>
                  </a:defRPr>
                </a:pPr>
                <a:r>
                  <a:rPr lang="nl-NL"/>
                  <a:t>Units of output per week</a:t>
                </a:r>
              </a:p>
            </c:rich>
          </c:tx>
          <c:layout>
            <c:manualLayout>
              <c:xMode val="edge"/>
              <c:yMode val="edge"/>
              <c:x val="0.54625467546990536"/>
              <c:y val="0.7940356252198886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max val="25"/>
          <c:min val="0"/>
        </c:scaling>
        <c:delete val="0"/>
        <c:axPos val="l"/>
        <c:majorGridlines>
          <c:spPr>
            <a:ln w="3175">
              <a:solidFill>
                <a:srgbClr val="000000"/>
              </a:solidFill>
              <a:prstDash val="solid"/>
            </a:ln>
          </c:spPr>
        </c:majorGridlines>
        <c:title>
          <c:tx>
            <c:rich>
              <a:bodyPr/>
              <a:lstStyle/>
              <a:p>
                <a:pPr>
                  <a:defRPr sz="1125" b="1" i="0" u="none" strike="noStrike" baseline="0">
                    <a:solidFill>
                      <a:srgbClr val="000000"/>
                    </a:solidFill>
                    <a:latin typeface="Times New Roman"/>
                    <a:ea typeface="Times New Roman"/>
                    <a:cs typeface="Times New Roman"/>
                  </a:defRPr>
                </a:pPr>
                <a:r>
                  <a:rPr lang="nl-NL"/>
                  <a:t>Marginal Revenues (£)</a:t>
                </a:r>
              </a:p>
            </c:rich>
          </c:tx>
          <c:layout>
            <c:manualLayout>
              <c:xMode val="edge"/>
              <c:yMode val="edge"/>
              <c:x val="3.8710961253772817E-2"/>
              <c:y val="0.1385816893072447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87912720"/>
        <c:crosses val="autoZero"/>
        <c:crossBetween val="midCat"/>
        <c:majorUnit val="5"/>
        <c:minorUnit val="1"/>
      </c:valAx>
      <c:spPr>
        <a:solidFill>
          <a:srgbClr val="CCFFFF"/>
        </a:solidFill>
        <a:ln w="12700">
          <a:solidFill>
            <a:srgbClr val="808080"/>
          </a:solidFill>
          <a:prstDash val="solid"/>
        </a:ln>
      </c:spPr>
    </c:plotArea>
    <c:legend>
      <c:legendPos val="r"/>
      <c:layout>
        <c:manualLayout>
          <c:xMode val="edge"/>
          <c:yMode val="edge"/>
          <c:x val="1.7204871668343474E-2"/>
          <c:y val="0.85396284221761609"/>
          <c:w val="0.39356143941335697"/>
          <c:h val="0.1348362382448867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Times New Roman"/>
              <a:ea typeface="Times New Roman"/>
              <a:cs typeface="Times New Roman"/>
            </a:defRPr>
          </a:pPr>
          <a:endParaRPr lang="th-TH"/>
        </a:p>
      </c:txPr>
    </c:legend>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171450</xdr:colOff>
      <xdr:row>3</xdr:row>
      <xdr:rowOff>142875</xdr:rowOff>
    </xdr:from>
    <xdr:to>
      <xdr:col>10</xdr:col>
      <xdr:colOff>600075</xdr:colOff>
      <xdr:row>11</xdr:row>
      <xdr:rowOff>76200</xdr:rowOff>
    </xdr:to>
    <xdr:sp macro="" textlink="">
      <xdr:nvSpPr>
        <xdr:cNvPr id="1025" name="Text Box 1">
          <a:extLst>
            <a:ext uri="{FF2B5EF4-FFF2-40B4-BE49-F238E27FC236}">
              <a16:creationId xmlns:a16="http://schemas.microsoft.com/office/drawing/2014/main" id="{A05C638E-2389-A4DF-A676-0E3E29F359ED}"/>
            </a:ext>
          </a:extLst>
        </xdr:cNvPr>
        <xdr:cNvSpPr txBox="1">
          <a:spLocks noChangeArrowheads="1"/>
        </xdr:cNvSpPr>
      </xdr:nvSpPr>
      <xdr:spPr bwMode="auto">
        <a:xfrm>
          <a:off x="171450" y="819150"/>
          <a:ext cx="7286625" cy="15335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This module focuses on an Economist's view of costs, revenue and production opportunities. However, you will find that this modules fits in well with the Cost Analysis module that forms part of this series of spreadsheets. At a few points throughtout this module, I do contrast the work of the accountant with the work of the economist.</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The data I have used for the basic illustrations in this module have come from </a:t>
          </a:r>
          <a:r>
            <a:rPr lang="th-TH" sz="1200" b="1" i="0" u="none" strike="noStrike" baseline="0">
              <a:solidFill>
                <a:srgbClr val="000000"/>
              </a:solidFill>
              <a:latin typeface="Times New Roman"/>
            </a:rPr>
            <a:t>Begg D, Fischer S &amp; Dornbusch R (1994) </a:t>
          </a:r>
          <a:r>
            <a:rPr lang="th-TH" sz="1200" b="1" i="1" u="none" strike="noStrike" baseline="0">
              <a:solidFill>
                <a:srgbClr val="000000"/>
              </a:solidFill>
              <a:latin typeface="Times New Roman"/>
            </a:rPr>
            <a:t>Economics </a:t>
          </a:r>
          <a:r>
            <a:rPr lang="th-TH" sz="1200" b="1" i="0" u="none" strike="noStrike" baseline="0">
              <a:solidFill>
                <a:srgbClr val="000000"/>
              </a:solidFill>
              <a:latin typeface="Times New Roman"/>
            </a:rPr>
            <a:t>McGraw Hill 4th edition chapter 8</a:t>
          </a:r>
          <a:r>
            <a:rPr lang="th-TH" sz="1200" b="0" i="0" u="none" strike="noStrike" baseline="0">
              <a:solidFill>
                <a:srgbClr val="000000"/>
              </a:solidFill>
              <a:latin typeface="Times New Roman"/>
            </a:rPr>
            <a:t>, the examples "for you to do" have been created specially for this module.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2</xdr:row>
      <xdr:rowOff>85725</xdr:rowOff>
    </xdr:from>
    <xdr:to>
      <xdr:col>11</xdr:col>
      <xdr:colOff>342900</xdr:colOff>
      <xdr:row>3</xdr:row>
      <xdr:rowOff>142875</xdr:rowOff>
    </xdr:to>
    <xdr:sp macro="" textlink="">
      <xdr:nvSpPr>
        <xdr:cNvPr id="2049" name="Text Box 1">
          <a:extLst>
            <a:ext uri="{FF2B5EF4-FFF2-40B4-BE49-F238E27FC236}">
              <a16:creationId xmlns:a16="http://schemas.microsoft.com/office/drawing/2014/main" id="{B3F15781-3C7F-0AE9-1C0F-732756D6F2EE}"/>
            </a:ext>
          </a:extLst>
        </xdr:cNvPr>
        <xdr:cNvSpPr txBox="1">
          <a:spLocks noChangeArrowheads="1"/>
        </xdr:cNvSpPr>
      </xdr:nvSpPr>
      <xdr:spPr bwMode="auto">
        <a:xfrm>
          <a:off x="57150" y="561975"/>
          <a:ext cx="7829550" cy="257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Let's start with a look at the total costs of production: the following table and graph remind us of the major issues.</a:t>
          </a:r>
        </a:p>
      </xdr:txBody>
    </xdr:sp>
    <xdr:clientData/>
  </xdr:twoCellAnchor>
  <xdr:twoCellAnchor>
    <xdr:from>
      <xdr:col>2</xdr:col>
      <xdr:colOff>0</xdr:colOff>
      <xdr:row>4</xdr:row>
      <xdr:rowOff>0</xdr:rowOff>
    </xdr:from>
    <xdr:to>
      <xdr:col>8</xdr:col>
      <xdr:colOff>38100</xdr:colOff>
      <xdr:row>15</xdr:row>
      <xdr:rowOff>180975</xdr:rowOff>
    </xdr:to>
    <xdr:graphicFrame macro="">
      <xdr:nvGraphicFramePr>
        <xdr:cNvPr id="2050" name="Chart 2">
          <a:extLst>
            <a:ext uri="{FF2B5EF4-FFF2-40B4-BE49-F238E27FC236}">
              <a16:creationId xmlns:a16="http://schemas.microsoft.com/office/drawing/2014/main" id="{B9E4E872-7A45-5DAA-236F-7589F7F7A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104775</xdr:colOff>
      <xdr:row>4</xdr:row>
      <xdr:rowOff>9525</xdr:rowOff>
    </xdr:from>
    <xdr:to>
      <xdr:col>11</xdr:col>
      <xdr:colOff>371475</xdr:colOff>
      <xdr:row>16</xdr:row>
      <xdr:rowOff>0</xdr:rowOff>
    </xdr:to>
    <xdr:sp macro="" textlink="">
      <xdr:nvSpPr>
        <xdr:cNvPr id="2051" name="Text Box 3">
          <a:extLst>
            <a:ext uri="{FF2B5EF4-FFF2-40B4-BE49-F238E27FC236}">
              <a16:creationId xmlns:a16="http://schemas.microsoft.com/office/drawing/2014/main" id="{157B8FDE-76C8-CE5A-650A-EB8AF3EDED50}"/>
            </a:ext>
          </a:extLst>
        </xdr:cNvPr>
        <xdr:cNvSpPr txBox="1">
          <a:spLocks noChangeArrowheads="1"/>
        </xdr:cNvSpPr>
      </xdr:nvSpPr>
      <xdr:spPr bwMode="auto">
        <a:xfrm>
          <a:off x="5591175" y="885825"/>
          <a:ext cx="2324100" cy="26003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When we carry out the same kind of cost analysis here as we did in the cost analysis module, we find that the formula for this total cost of production line is </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Y = a + bX </a:t>
          </a:r>
        </a:p>
        <a:p>
          <a:pPr algn="l" rtl="0">
            <a:defRPr sz="1000"/>
          </a:pPr>
          <a:r>
            <a:rPr lang="th-TH" sz="1200" b="0" i="0" u="none" strike="noStrike" baseline="0">
              <a:solidFill>
                <a:srgbClr val="000000"/>
              </a:solidFill>
              <a:latin typeface="Times New Roman"/>
            </a:rPr>
            <a:t>   = 9.6364 + 10.982X</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meaning that fixed costs are £9.6364 per week and average variable costs are £10.982 per unit.</a:t>
          </a:r>
        </a:p>
      </xdr:txBody>
    </xdr:sp>
    <xdr:clientData/>
  </xdr:twoCellAnchor>
  <xdr:twoCellAnchor>
    <xdr:from>
      <xdr:col>0</xdr:col>
      <xdr:colOff>57150</xdr:colOff>
      <xdr:row>16</xdr:row>
      <xdr:rowOff>66675</xdr:rowOff>
    </xdr:from>
    <xdr:to>
      <xdr:col>11</xdr:col>
      <xdr:colOff>371475</xdr:colOff>
      <xdr:row>19</xdr:row>
      <xdr:rowOff>76200</xdr:rowOff>
    </xdr:to>
    <xdr:sp macro="" textlink="">
      <xdr:nvSpPr>
        <xdr:cNvPr id="2052" name="Text Box 4">
          <a:extLst>
            <a:ext uri="{FF2B5EF4-FFF2-40B4-BE49-F238E27FC236}">
              <a16:creationId xmlns:a16="http://schemas.microsoft.com/office/drawing/2014/main" id="{167D8F3A-A098-2811-1FF5-A373E8DA4005}"/>
            </a:ext>
          </a:extLst>
        </xdr:cNvPr>
        <xdr:cNvSpPr txBox="1">
          <a:spLocks noChangeArrowheads="1"/>
        </xdr:cNvSpPr>
      </xdr:nvSpPr>
      <xdr:spPr bwMode="auto">
        <a:xfrm>
          <a:off x="57150" y="3552825"/>
          <a:ext cx="7858125" cy="6096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QUESTION:</a:t>
          </a:r>
          <a:r>
            <a:rPr lang="th-TH" sz="1200" b="0" i="0" u="none" strike="noStrike" baseline="0">
              <a:solidFill>
                <a:srgbClr val="000000"/>
              </a:solidFill>
              <a:latin typeface="Times New Roman"/>
            </a:rPr>
            <a:t> why does the formula tell us that Y = 9.6364 + 10.982X when the table says that, for example, 'a', fixed costs, should be 10 not 9.6364? </a:t>
          </a:r>
          <a:r>
            <a:rPr lang="th-TH" sz="1200" b="1" i="0" u="none" strike="noStrike" baseline="0">
              <a:solidFill>
                <a:srgbClr val="000000"/>
              </a:solidFill>
              <a:latin typeface="Times New Roman"/>
            </a:rPr>
            <a:t>ANSWER:</a:t>
          </a:r>
          <a:r>
            <a:rPr lang="th-TH" sz="1200" b="0" i="0" u="none" strike="noStrike" baseline="0">
              <a:solidFill>
                <a:srgbClr val="000000"/>
              </a:solidFill>
              <a:latin typeface="Times New Roman"/>
            </a:rPr>
            <a:t> we have used LINEAR REGRESSION to try to estimate the behaviour of a non linear set of data. Look at the grpah, the cost function is NOT a straight line, is it?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12</xdr:col>
      <xdr:colOff>619125</xdr:colOff>
      <xdr:row>5</xdr:row>
      <xdr:rowOff>95250</xdr:rowOff>
    </xdr:to>
    <xdr:sp macro="" textlink="">
      <xdr:nvSpPr>
        <xdr:cNvPr id="3073" name="Text Box 1">
          <a:extLst>
            <a:ext uri="{FF2B5EF4-FFF2-40B4-BE49-F238E27FC236}">
              <a16:creationId xmlns:a16="http://schemas.microsoft.com/office/drawing/2014/main" id="{110305C1-8A89-988C-FECE-F635ABD1992A}"/>
            </a:ext>
          </a:extLst>
        </xdr:cNvPr>
        <xdr:cNvSpPr txBox="1">
          <a:spLocks noChangeArrowheads="1"/>
        </xdr:cNvSpPr>
      </xdr:nvSpPr>
      <xdr:spPr bwMode="auto">
        <a:xfrm>
          <a:off x="57150" y="504825"/>
          <a:ext cx="8334375" cy="6477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In the CVP module in this series, we looked at Break Even charts and determined the break even point, the contribution/sales ratio and the margin of safety. Economists carry out a similar analysis; but in this case, they are seeking to analyse costs in terms of demand and profit mazimisation. consider the following table of data and the graph that goes with it</a:t>
          </a:r>
        </a:p>
      </xdr:txBody>
    </xdr:sp>
    <xdr:clientData/>
  </xdr:twoCellAnchor>
  <xdr:twoCellAnchor>
    <xdr:from>
      <xdr:col>5</xdr:col>
      <xdr:colOff>0</xdr:colOff>
      <xdr:row>6</xdr:row>
      <xdr:rowOff>0</xdr:rowOff>
    </xdr:from>
    <xdr:to>
      <xdr:col>11</xdr:col>
      <xdr:colOff>609600</xdr:colOff>
      <xdr:row>17</xdr:row>
      <xdr:rowOff>171450</xdr:rowOff>
    </xdr:to>
    <xdr:graphicFrame macro="">
      <xdr:nvGraphicFramePr>
        <xdr:cNvPr id="3074" name="Chart 2">
          <a:extLst>
            <a:ext uri="{FF2B5EF4-FFF2-40B4-BE49-F238E27FC236}">
              <a16:creationId xmlns:a16="http://schemas.microsoft.com/office/drawing/2014/main" id="{09581668-BB8C-1207-10A3-5F4A0DFA9A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18</xdr:row>
      <xdr:rowOff>0</xdr:rowOff>
    </xdr:from>
    <xdr:to>
      <xdr:col>12</xdr:col>
      <xdr:colOff>628650</xdr:colOff>
      <xdr:row>21</xdr:row>
      <xdr:rowOff>0</xdr:rowOff>
    </xdr:to>
    <xdr:sp macro="" textlink="">
      <xdr:nvSpPr>
        <xdr:cNvPr id="3075" name="Text Box 3">
          <a:extLst>
            <a:ext uri="{FF2B5EF4-FFF2-40B4-BE49-F238E27FC236}">
              <a16:creationId xmlns:a16="http://schemas.microsoft.com/office/drawing/2014/main" id="{B54206D1-28B1-CC54-79CC-ACA94ECB888B}"/>
            </a:ext>
          </a:extLst>
        </xdr:cNvPr>
        <xdr:cNvSpPr txBox="1">
          <a:spLocks noChangeArrowheads="1"/>
        </xdr:cNvSpPr>
      </xdr:nvSpPr>
      <xdr:spPr bwMode="auto">
        <a:xfrm>
          <a:off x="76200" y="3848100"/>
          <a:ext cx="8324850" cy="600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Note again, the Economist tends to assume that revenue and cost and profit curves can be non linear. What this means is that there is often more than one break even point, as in this case. Secondly, by including the profit curve on the break even chart, the Economist can demonstrate the profit maximising output: 6 units per week for this organisation.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13</xdr:col>
      <xdr:colOff>0</xdr:colOff>
      <xdr:row>7</xdr:row>
      <xdr:rowOff>57150</xdr:rowOff>
    </xdr:to>
    <xdr:sp macro="" textlink="">
      <xdr:nvSpPr>
        <xdr:cNvPr id="4097" name="Text Box 1">
          <a:extLst>
            <a:ext uri="{FF2B5EF4-FFF2-40B4-BE49-F238E27FC236}">
              <a16:creationId xmlns:a16="http://schemas.microsoft.com/office/drawing/2014/main" id="{5295D40E-48CA-02DC-FEB3-9681FE658524}"/>
            </a:ext>
          </a:extLst>
        </xdr:cNvPr>
        <xdr:cNvSpPr txBox="1">
          <a:spLocks noChangeArrowheads="1"/>
        </xdr:cNvSpPr>
      </xdr:nvSpPr>
      <xdr:spPr bwMode="auto">
        <a:xfrm>
          <a:off x="57150" y="501541"/>
          <a:ext cx="8370833" cy="1013919"/>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accountant has marginal costs and so does the economist. In principle, the accountant's marginal cost is the same as the economist's marginal cost: the increase in total cost when output is increased by one unit. There is a difference of approach between accountants and economists, however, as we are about to see, in that the accountant tends to analyse total costs over the RELEVANT RANGE of output, whereas the economist tends to analyse costs on a point by point basis. This section of this module, then, looks at marginal costs from the economist's point of view: the data come from the Total Costs sheet originally.</a:t>
          </a:r>
        </a:p>
      </xdr:txBody>
    </xdr:sp>
    <xdr:clientData/>
  </xdr:twoCellAnchor>
  <xdr:twoCellAnchor>
    <xdr:from>
      <xdr:col>2</xdr:col>
      <xdr:colOff>683172</xdr:colOff>
      <xdr:row>8</xdr:row>
      <xdr:rowOff>1</xdr:rowOff>
    </xdr:from>
    <xdr:to>
      <xdr:col>10</xdr:col>
      <xdr:colOff>0</xdr:colOff>
      <xdr:row>20</xdr:row>
      <xdr:rowOff>1</xdr:rowOff>
    </xdr:to>
    <xdr:graphicFrame macro="">
      <xdr:nvGraphicFramePr>
        <xdr:cNvPr id="4100" name="Chart 4">
          <a:extLst>
            <a:ext uri="{FF2B5EF4-FFF2-40B4-BE49-F238E27FC236}">
              <a16:creationId xmlns:a16="http://schemas.microsoft.com/office/drawing/2014/main" id="{01AEB8B3-0461-F5DE-538E-37046086A0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8</xdr:row>
      <xdr:rowOff>28575</xdr:rowOff>
    </xdr:from>
    <xdr:to>
      <xdr:col>13</xdr:col>
      <xdr:colOff>1</xdr:colOff>
      <xdr:row>20</xdr:row>
      <xdr:rowOff>0</xdr:rowOff>
    </xdr:to>
    <xdr:sp macro="" textlink="">
      <xdr:nvSpPr>
        <xdr:cNvPr id="4101" name="Text Box 5">
          <a:extLst>
            <a:ext uri="{FF2B5EF4-FFF2-40B4-BE49-F238E27FC236}">
              <a16:creationId xmlns:a16="http://schemas.microsoft.com/office/drawing/2014/main" id="{B89BAFD2-83E6-3639-F53E-7167636E4E26}"/>
            </a:ext>
          </a:extLst>
        </xdr:cNvPr>
        <xdr:cNvSpPr txBox="1">
          <a:spLocks noChangeArrowheads="1"/>
        </xdr:cNvSpPr>
      </xdr:nvSpPr>
      <xdr:spPr bwMode="auto">
        <a:xfrm>
          <a:off x="6378466" y="1683954"/>
          <a:ext cx="2049518" cy="2474201"/>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So rather than determining the cost formula in the form of Y = a + bX, the economist estimates the marginal cost by finding the total cost of, say, producing 2 units of output and then subtracting the total costs of producing 1 unit of output from that. The same applies when output increases from 2 units to 3 units: subtrat total cost 3 from total cost 2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57151</xdr:colOff>
      <xdr:row>2</xdr:row>
      <xdr:rowOff>28575</xdr:rowOff>
    </xdr:from>
    <xdr:to>
      <xdr:col>12</xdr:col>
      <xdr:colOff>1</xdr:colOff>
      <xdr:row>4</xdr:row>
      <xdr:rowOff>123825</xdr:rowOff>
    </xdr:to>
    <xdr:sp macro="" textlink="">
      <xdr:nvSpPr>
        <xdr:cNvPr id="6145" name="Text Box 1">
          <a:extLst>
            <a:ext uri="{FF2B5EF4-FFF2-40B4-BE49-F238E27FC236}">
              <a16:creationId xmlns:a16="http://schemas.microsoft.com/office/drawing/2014/main" id="{F6864B29-70E9-AD32-99E3-3C42A0EE41A4}"/>
            </a:ext>
          </a:extLst>
        </xdr:cNvPr>
        <xdr:cNvSpPr txBox="1">
          <a:spLocks noChangeArrowheads="1"/>
        </xdr:cNvSpPr>
      </xdr:nvSpPr>
      <xdr:spPr bwMode="auto">
        <a:xfrm>
          <a:off x="57151" y="501541"/>
          <a:ext cx="7687660" cy="48938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table that follows contains output and total cost information. Your job is to enter the marginal cost data in the yellow cells for each level of output. The marginal costs graph will update automatically as you proceed.</a:t>
          </a:r>
        </a:p>
      </xdr:txBody>
    </xdr:sp>
    <xdr:clientData/>
  </xdr:twoCellAnchor>
  <xdr:twoCellAnchor>
    <xdr:from>
      <xdr:col>6</xdr:col>
      <xdr:colOff>1</xdr:colOff>
      <xdr:row>4</xdr:row>
      <xdr:rowOff>197069</xdr:rowOff>
    </xdr:from>
    <xdr:to>
      <xdr:col>12</xdr:col>
      <xdr:colOff>0</xdr:colOff>
      <xdr:row>16</xdr:row>
      <xdr:rowOff>114300</xdr:rowOff>
    </xdr:to>
    <xdr:graphicFrame macro="">
      <xdr:nvGraphicFramePr>
        <xdr:cNvPr id="6146" name="Chart 2">
          <a:extLst>
            <a:ext uri="{FF2B5EF4-FFF2-40B4-BE49-F238E27FC236}">
              <a16:creationId xmlns:a16="http://schemas.microsoft.com/office/drawing/2014/main" id="{E0F3D354-E0FA-85CD-6E8C-BF82AA64AA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xdr:colOff>
      <xdr:row>16</xdr:row>
      <xdr:rowOff>180976</xdr:rowOff>
    </xdr:from>
    <xdr:to>
      <xdr:col>12</xdr:col>
      <xdr:colOff>1</xdr:colOff>
      <xdr:row>19</xdr:row>
      <xdr:rowOff>1</xdr:rowOff>
    </xdr:to>
    <xdr:sp macro="" textlink="">
      <xdr:nvSpPr>
        <xdr:cNvPr id="6150" name="Text Box 6">
          <a:extLst>
            <a:ext uri="{FF2B5EF4-FFF2-40B4-BE49-F238E27FC236}">
              <a16:creationId xmlns:a16="http://schemas.microsoft.com/office/drawing/2014/main" id="{C5197BBC-D8BB-6ACE-B3E1-DA2D643EF848}"/>
            </a:ext>
          </a:extLst>
        </xdr:cNvPr>
        <xdr:cNvSpPr txBox="1">
          <a:spLocks noChangeArrowheads="1"/>
        </xdr:cNvSpPr>
      </xdr:nvSpPr>
      <xdr:spPr bwMode="auto">
        <a:xfrm>
          <a:off x="3645777" y="3550855"/>
          <a:ext cx="4099034" cy="410232"/>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As a matter of interest, the accountant would estimate the linear total cost formula to be Y = 864.77 + 8.3682X for this situation.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12</xdr:col>
      <xdr:colOff>219075</xdr:colOff>
      <xdr:row>5</xdr:row>
      <xdr:rowOff>76200</xdr:rowOff>
    </xdr:to>
    <xdr:sp macro="" textlink="">
      <xdr:nvSpPr>
        <xdr:cNvPr id="7169" name="Text Box 1">
          <a:extLst>
            <a:ext uri="{FF2B5EF4-FFF2-40B4-BE49-F238E27FC236}">
              <a16:creationId xmlns:a16="http://schemas.microsoft.com/office/drawing/2014/main" id="{D3CC3D29-0845-F704-216A-CA0CA953E163}"/>
            </a:ext>
          </a:extLst>
        </xdr:cNvPr>
        <xdr:cNvSpPr txBox="1">
          <a:spLocks noChangeArrowheads="1"/>
        </xdr:cNvSpPr>
      </xdr:nvSpPr>
      <xdr:spPr bwMode="auto">
        <a:xfrm>
          <a:off x="57150" y="504825"/>
          <a:ext cx="8229600" cy="6477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Marginal revenue is defined by the economist as the increase in total revenue when output is increased by one unit. The economist analyses the revenues of an organisation in the same way as he analyses costs. This sheet introduces the economists marginal revenue analysis. The data come from the Rev Costs and Profit sheet. </a:t>
          </a:r>
        </a:p>
      </xdr:txBody>
    </xdr:sp>
    <xdr:clientData/>
  </xdr:twoCellAnchor>
  <xdr:twoCellAnchor>
    <xdr:from>
      <xdr:col>3</xdr:col>
      <xdr:colOff>0</xdr:colOff>
      <xdr:row>6</xdr:row>
      <xdr:rowOff>38100</xdr:rowOff>
    </xdr:from>
    <xdr:to>
      <xdr:col>9</xdr:col>
      <xdr:colOff>533400</xdr:colOff>
      <xdr:row>17</xdr:row>
      <xdr:rowOff>171450</xdr:rowOff>
    </xdr:to>
    <xdr:graphicFrame macro="">
      <xdr:nvGraphicFramePr>
        <xdr:cNvPr id="7170" name="Chart 2">
          <a:extLst>
            <a:ext uri="{FF2B5EF4-FFF2-40B4-BE49-F238E27FC236}">
              <a16:creationId xmlns:a16="http://schemas.microsoft.com/office/drawing/2014/main" id="{F661BC50-B2D8-5C19-948F-D386619D9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647700</xdr:colOff>
      <xdr:row>6</xdr:row>
      <xdr:rowOff>28575</xdr:rowOff>
    </xdr:from>
    <xdr:to>
      <xdr:col>12</xdr:col>
      <xdr:colOff>219075</xdr:colOff>
      <xdr:row>14</xdr:row>
      <xdr:rowOff>76200</xdr:rowOff>
    </xdr:to>
    <xdr:sp macro="" textlink="">
      <xdr:nvSpPr>
        <xdr:cNvPr id="7171" name="Text Box 3">
          <a:extLst>
            <a:ext uri="{FF2B5EF4-FFF2-40B4-BE49-F238E27FC236}">
              <a16:creationId xmlns:a16="http://schemas.microsoft.com/office/drawing/2014/main" id="{16D14FE7-7429-CF9F-25E7-602B8E3068B6}"/>
            </a:ext>
          </a:extLst>
        </xdr:cNvPr>
        <xdr:cNvSpPr txBox="1">
          <a:spLocks noChangeArrowheads="1"/>
        </xdr:cNvSpPr>
      </xdr:nvSpPr>
      <xdr:spPr bwMode="auto">
        <a:xfrm>
          <a:off x="6657975" y="1304925"/>
          <a:ext cx="1628775" cy="1781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As with marginal cost, the economist estimates the marginal revenue by finding the total revenue from selling n+1 units and then subtracting the total revenues from selling n units from that. </a:t>
          </a:r>
        </a:p>
      </xdr:txBody>
    </xdr:sp>
    <xdr:clientData/>
  </xdr:twoCellAnchor>
  <xdr:twoCellAnchor>
    <xdr:from>
      <xdr:col>0</xdr:col>
      <xdr:colOff>76200</xdr:colOff>
      <xdr:row>18</xdr:row>
      <xdr:rowOff>57150</xdr:rowOff>
    </xdr:from>
    <xdr:to>
      <xdr:col>12</xdr:col>
      <xdr:colOff>219075</xdr:colOff>
      <xdr:row>20</xdr:row>
      <xdr:rowOff>123825</xdr:rowOff>
    </xdr:to>
    <xdr:sp macro="" textlink="">
      <xdr:nvSpPr>
        <xdr:cNvPr id="7172" name="Text Box 4">
          <a:extLst>
            <a:ext uri="{FF2B5EF4-FFF2-40B4-BE49-F238E27FC236}">
              <a16:creationId xmlns:a16="http://schemas.microsoft.com/office/drawing/2014/main" id="{F2689A7D-B714-161E-0A81-B6B52EC3ADBB}"/>
            </a:ext>
          </a:extLst>
        </xdr:cNvPr>
        <xdr:cNvSpPr txBox="1">
          <a:spLocks noChangeArrowheads="1"/>
        </xdr:cNvSpPr>
      </xdr:nvSpPr>
      <xdr:spPr bwMode="auto">
        <a:xfrm>
          <a:off x="76200" y="3867150"/>
          <a:ext cx="8210550" cy="4667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QUESTION:</a:t>
          </a:r>
          <a:r>
            <a:rPr lang="th-TH" sz="1200" b="0" i="0" u="none" strike="noStrike" baseline="0">
              <a:solidFill>
                <a:srgbClr val="000000"/>
              </a:solidFill>
              <a:latin typeface="Times New Roman"/>
            </a:rPr>
            <a:t> why does the marginal revenue for a normal good fall? </a:t>
          </a:r>
          <a:r>
            <a:rPr lang="th-TH" sz="1200" b="1" i="0" u="none" strike="noStrike" baseline="0">
              <a:solidFill>
                <a:srgbClr val="000000"/>
              </a:solidFill>
              <a:latin typeface="Times New Roman"/>
            </a:rPr>
            <a:t>ANSWER:</a:t>
          </a:r>
          <a:r>
            <a:rPr lang="th-TH" sz="1200" b="0" i="0" u="none" strike="noStrike" baseline="0">
              <a:solidFill>
                <a:srgbClr val="000000"/>
              </a:solidFill>
              <a:latin typeface="Times New Roman"/>
            </a:rPr>
            <a:t> marginal revenue falls because the demand curve for normal goods slopes downwards meaning that the selling price has to fall if the producer wishes to sell more.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12</xdr:col>
      <xdr:colOff>219075</xdr:colOff>
      <xdr:row>4</xdr:row>
      <xdr:rowOff>57150</xdr:rowOff>
    </xdr:to>
    <xdr:sp macro="" textlink="">
      <xdr:nvSpPr>
        <xdr:cNvPr id="8193" name="Text Box 1">
          <a:extLst>
            <a:ext uri="{FF2B5EF4-FFF2-40B4-BE49-F238E27FC236}">
              <a16:creationId xmlns:a16="http://schemas.microsoft.com/office/drawing/2014/main" id="{F5ABDB98-E28D-C5C1-4DBD-47C307027D95}"/>
            </a:ext>
          </a:extLst>
        </xdr:cNvPr>
        <xdr:cNvSpPr txBox="1">
          <a:spLocks noChangeArrowheads="1"/>
        </xdr:cNvSpPr>
      </xdr:nvSpPr>
      <xdr:spPr bwMode="auto">
        <a:xfrm>
          <a:off x="57150" y="504825"/>
          <a:ext cx="8229600" cy="4286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As with marginal revenues, complete the table below by entering the marginal revenue values in the yellow cells. As before, the graph will update automatically for you.</a:t>
          </a:r>
        </a:p>
      </xdr:txBody>
    </xdr:sp>
    <xdr:clientData/>
  </xdr:twoCellAnchor>
  <xdr:twoCellAnchor>
    <xdr:from>
      <xdr:col>5</xdr:col>
      <xdr:colOff>584309</xdr:colOff>
      <xdr:row>5</xdr:row>
      <xdr:rowOff>177362</xdr:rowOff>
    </xdr:from>
    <xdr:to>
      <xdr:col>12</xdr:col>
      <xdr:colOff>215462</xdr:colOff>
      <xdr:row>17</xdr:row>
      <xdr:rowOff>113643</xdr:rowOff>
    </xdr:to>
    <xdr:graphicFrame macro="">
      <xdr:nvGraphicFramePr>
        <xdr:cNvPr id="8194" name="Chart 2">
          <a:extLst>
            <a:ext uri="{FF2B5EF4-FFF2-40B4-BE49-F238E27FC236}">
              <a16:creationId xmlns:a16="http://schemas.microsoft.com/office/drawing/2014/main" id="{C5322DF1-FA24-C122-1F6A-5E898AEB72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18</xdr:row>
      <xdr:rowOff>57150</xdr:rowOff>
    </xdr:from>
    <xdr:to>
      <xdr:col>12</xdr:col>
      <xdr:colOff>219075</xdr:colOff>
      <xdr:row>20</xdr:row>
      <xdr:rowOff>123825</xdr:rowOff>
    </xdr:to>
    <xdr:sp macro="" textlink="">
      <xdr:nvSpPr>
        <xdr:cNvPr id="8196" name="Text Box 4">
          <a:extLst>
            <a:ext uri="{FF2B5EF4-FFF2-40B4-BE49-F238E27FC236}">
              <a16:creationId xmlns:a16="http://schemas.microsoft.com/office/drawing/2014/main" id="{FC24134A-AE06-823B-AD4D-CAFC48FA2EE2}"/>
            </a:ext>
          </a:extLst>
        </xdr:cNvPr>
        <xdr:cNvSpPr txBox="1">
          <a:spLocks noChangeArrowheads="1"/>
        </xdr:cNvSpPr>
      </xdr:nvSpPr>
      <xdr:spPr bwMode="auto">
        <a:xfrm>
          <a:off x="76200" y="3867150"/>
          <a:ext cx="8210550" cy="4667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QUESTION:</a:t>
          </a:r>
          <a:r>
            <a:rPr lang="th-TH" sz="1200" b="0" i="0" u="none" strike="noStrike" baseline="0">
              <a:solidFill>
                <a:srgbClr val="000000"/>
              </a:solidFill>
              <a:latin typeface="Times New Roman"/>
            </a:rPr>
            <a:t> why does the marginal revenue for a normal good fall? </a:t>
          </a:r>
          <a:r>
            <a:rPr lang="th-TH" sz="1200" b="1" i="0" u="none" strike="noStrike" baseline="0">
              <a:solidFill>
                <a:srgbClr val="000000"/>
              </a:solidFill>
              <a:latin typeface="Times New Roman"/>
            </a:rPr>
            <a:t>ANSWER:</a:t>
          </a:r>
          <a:r>
            <a:rPr lang="th-TH" sz="1200" b="0" i="0" u="none" strike="noStrike" baseline="0">
              <a:solidFill>
                <a:srgbClr val="000000"/>
              </a:solidFill>
              <a:latin typeface="Times New Roman"/>
            </a:rPr>
            <a:t> marginal revenue falls because the demand curve for normal goods slopes downwards meaning that the selling price has to fall if the producer wishes to sell more.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12</xdr:col>
      <xdr:colOff>219075</xdr:colOff>
      <xdr:row>5</xdr:row>
      <xdr:rowOff>76200</xdr:rowOff>
    </xdr:to>
    <xdr:sp macro="" textlink="">
      <xdr:nvSpPr>
        <xdr:cNvPr id="9217" name="Text Box 1">
          <a:extLst>
            <a:ext uri="{FF2B5EF4-FFF2-40B4-BE49-F238E27FC236}">
              <a16:creationId xmlns:a16="http://schemas.microsoft.com/office/drawing/2014/main" id="{57206EB0-6F89-985F-DCC2-1F859CA2776A}"/>
            </a:ext>
          </a:extLst>
        </xdr:cNvPr>
        <xdr:cNvSpPr txBox="1">
          <a:spLocks noChangeArrowheads="1"/>
        </xdr:cNvSpPr>
      </xdr:nvSpPr>
      <xdr:spPr bwMode="auto">
        <a:xfrm>
          <a:off x="57150" y="504825"/>
          <a:ext cx="8448675" cy="6477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This module is aimed at helping the businessman to estimate his optimum level of output given cost and revenue information. This sheet brings us to the conclusion of the businessman's quest. By combining marginal cost and marginal revenue inforamtion, the businessman will find the profit maximising level of output ... as follows. The data come from previous sheets.</a:t>
          </a:r>
        </a:p>
      </xdr:txBody>
    </xdr:sp>
    <xdr:clientData/>
  </xdr:twoCellAnchor>
  <xdr:twoCellAnchor>
    <xdr:from>
      <xdr:col>5</xdr:col>
      <xdr:colOff>38100</xdr:colOff>
      <xdr:row>6</xdr:row>
      <xdr:rowOff>0</xdr:rowOff>
    </xdr:from>
    <xdr:to>
      <xdr:col>11</xdr:col>
      <xdr:colOff>352425</xdr:colOff>
      <xdr:row>18</xdr:row>
      <xdr:rowOff>9525</xdr:rowOff>
    </xdr:to>
    <xdr:graphicFrame macro="">
      <xdr:nvGraphicFramePr>
        <xdr:cNvPr id="9218" name="Chart 2">
          <a:extLst>
            <a:ext uri="{FF2B5EF4-FFF2-40B4-BE49-F238E27FC236}">
              <a16:creationId xmlns:a16="http://schemas.microsoft.com/office/drawing/2014/main" id="{25BF9698-3E71-863B-8983-1028714589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18</xdr:row>
      <xdr:rowOff>57150</xdr:rowOff>
    </xdr:from>
    <xdr:to>
      <xdr:col>12</xdr:col>
      <xdr:colOff>219075</xdr:colOff>
      <xdr:row>21</xdr:row>
      <xdr:rowOff>85725</xdr:rowOff>
    </xdr:to>
    <xdr:sp macro="" textlink="">
      <xdr:nvSpPr>
        <xdr:cNvPr id="9220" name="Text Box 4">
          <a:extLst>
            <a:ext uri="{FF2B5EF4-FFF2-40B4-BE49-F238E27FC236}">
              <a16:creationId xmlns:a16="http://schemas.microsoft.com/office/drawing/2014/main" id="{11E3B887-AB7E-3688-FB42-265C72E2CA11}"/>
            </a:ext>
          </a:extLst>
        </xdr:cNvPr>
        <xdr:cNvSpPr txBox="1">
          <a:spLocks noChangeArrowheads="1"/>
        </xdr:cNvSpPr>
      </xdr:nvSpPr>
      <xdr:spPr bwMode="auto">
        <a:xfrm>
          <a:off x="76200" y="3790950"/>
          <a:ext cx="8429625" cy="6286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By combining the marginal cost and the marginal revenue information, we can see that the businessman maximises his profit when MC = MR. We can see from this example that the optimal level of output is a bit more than 6 units. This result is confirmed in the Economist's Break Even Chart that we drew in the Rev Costs and Profit sheet.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xdr:colOff>
      <xdr:row>2</xdr:row>
      <xdr:rowOff>28575</xdr:rowOff>
    </xdr:from>
    <xdr:to>
      <xdr:col>12</xdr:col>
      <xdr:colOff>219075</xdr:colOff>
      <xdr:row>5</xdr:row>
      <xdr:rowOff>76200</xdr:rowOff>
    </xdr:to>
    <xdr:sp macro="" textlink="">
      <xdr:nvSpPr>
        <xdr:cNvPr id="10241" name="Text Box 1">
          <a:extLst>
            <a:ext uri="{FF2B5EF4-FFF2-40B4-BE49-F238E27FC236}">
              <a16:creationId xmlns:a16="http://schemas.microsoft.com/office/drawing/2014/main" id="{DF12EA06-D557-7060-1756-E877BA77DB8B}"/>
            </a:ext>
          </a:extLst>
        </xdr:cNvPr>
        <xdr:cNvSpPr txBox="1">
          <a:spLocks noChangeArrowheads="1"/>
        </xdr:cNvSpPr>
      </xdr:nvSpPr>
      <xdr:spPr bwMode="auto">
        <a:xfrm>
          <a:off x="57150" y="504825"/>
          <a:ext cx="8448675" cy="6477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Combine the marginal cost and the marginal revenue data from sheets Marginal Costs (2) and Marginal Revenues (2) respectively. Complete the table below and construct a graph of your data. Analyse your findings: what is the optimum level of output for this organisation?</a:t>
          </a:r>
        </a:p>
      </xdr:txBody>
    </xdr:sp>
    <xdr:clientData/>
  </xdr:twoCellAnchor>
  <xdr:twoCellAnchor>
    <xdr:from>
      <xdr:col>6</xdr:col>
      <xdr:colOff>180975</xdr:colOff>
      <xdr:row>9</xdr:row>
      <xdr:rowOff>0</xdr:rowOff>
    </xdr:from>
    <xdr:to>
      <xdr:col>11</xdr:col>
      <xdr:colOff>95250</xdr:colOff>
      <xdr:row>13</xdr:row>
      <xdr:rowOff>76200</xdr:rowOff>
    </xdr:to>
    <xdr:sp macro="" textlink="">
      <xdr:nvSpPr>
        <xdr:cNvPr id="10247" name="Text Box 7">
          <a:extLst>
            <a:ext uri="{FF2B5EF4-FFF2-40B4-BE49-F238E27FC236}">
              <a16:creationId xmlns:a16="http://schemas.microsoft.com/office/drawing/2014/main" id="{5CBB5FE5-8B54-0F06-4740-036D39362521}"/>
            </a:ext>
          </a:extLst>
        </xdr:cNvPr>
        <xdr:cNvSpPr txBox="1">
          <a:spLocks noChangeArrowheads="1"/>
        </xdr:cNvSpPr>
      </xdr:nvSpPr>
      <xdr:spPr bwMode="auto">
        <a:xfrm>
          <a:off x="4352925" y="1933575"/>
          <a:ext cx="3343275" cy="876300"/>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Once you have determined the MC and the MR values, derive the MR - MC values and then construct your graph, placing it here, over this orange area … and the profit maximising output is?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2426-02A5-4CAF-B627-6AA9ADC7CA09}">
  <sheetPr>
    <pageSetUpPr fitToPage="1"/>
  </sheetPr>
  <dimension ref="A1:A2"/>
  <sheetViews>
    <sheetView zoomScale="130" zoomScaleNormal="130" workbookViewId="0">
      <selection activeCell="A4" sqref="A4"/>
    </sheetView>
  </sheetViews>
  <sheetFormatPr defaultRowHeight="15.75" x14ac:dyDescent="0.25"/>
  <cols>
    <col min="1" max="16384" width="9" style="1"/>
  </cols>
  <sheetData>
    <row r="1" spans="1:1" ht="18.75" x14ac:dyDescent="0.3">
      <c r="A1" s="2" t="s">
        <v>11</v>
      </c>
    </row>
    <row r="2" spans="1:1" ht="18.75" x14ac:dyDescent="0.3">
      <c r="A2" s="2" t="s">
        <v>0</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908A9-9C27-4985-AD65-1C49914C4857}">
  <sheetPr>
    <pageSetUpPr fitToPage="1"/>
  </sheetPr>
  <dimension ref="A1:B16"/>
  <sheetViews>
    <sheetView zoomScale="130" zoomScaleNormal="130" workbookViewId="0"/>
  </sheetViews>
  <sheetFormatPr defaultRowHeight="15.75" x14ac:dyDescent="0.25"/>
  <cols>
    <col min="1" max="16384" width="9" style="1"/>
  </cols>
  <sheetData>
    <row r="1" spans="1:2" ht="18.75" x14ac:dyDescent="0.3">
      <c r="A1" s="2" t="s">
        <v>12</v>
      </c>
    </row>
    <row r="2" spans="1:2" ht="18.75" x14ac:dyDescent="0.3">
      <c r="A2" s="2" t="s">
        <v>0</v>
      </c>
    </row>
    <row r="5" spans="1:2" ht="32.25" thickBot="1" x14ac:dyDescent="0.3">
      <c r="A5" s="3" t="s">
        <v>1</v>
      </c>
      <c r="B5" s="7" t="s">
        <v>2</v>
      </c>
    </row>
    <row r="6" spans="1:2" x14ac:dyDescent="0.25">
      <c r="A6" s="4">
        <v>0</v>
      </c>
      <c r="B6" s="1">
        <v>10</v>
      </c>
    </row>
    <row r="7" spans="1:2" x14ac:dyDescent="0.25">
      <c r="A7" s="4">
        <v>1</v>
      </c>
      <c r="B7" s="1">
        <v>25</v>
      </c>
    </row>
    <row r="8" spans="1:2" x14ac:dyDescent="0.25">
      <c r="A8" s="4">
        <v>2</v>
      </c>
      <c r="B8" s="1">
        <v>36</v>
      </c>
    </row>
    <row r="9" spans="1:2" x14ac:dyDescent="0.25">
      <c r="A9" s="4">
        <v>3</v>
      </c>
      <c r="B9" s="1">
        <v>44</v>
      </c>
    </row>
    <row r="10" spans="1:2" x14ac:dyDescent="0.25">
      <c r="A10" s="4">
        <v>4</v>
      </c>
      <c r="B10" s="1">
        <v>51</v>
      </c>
    </row>
    <row r="11" spans="1:2" x14ac:dyDescent="0.25">
      <c r="A11" s="4">
        <v>5</v>
      </c>
      <c r="B11" s="1">
        <v>59</v>
      </c>
    </row>
    <row r="12" spans="1:2" x14ac:dyDescent="0.25">
      <c r="A12" s="4">
        <v>6</v>
      </c>
      <c r="B12" s="1">
        <v>69</v>
      </c>
    </row>
    <row r="13" spans="1:2" x14ac:dyDescent="0.25">
      <c r="A13" s="4">
        <v>7</v>
      </c>
      <c r="B13" s="1">
        <v>81</v>
      </c>
    </row>
    <row r="14" spans="1:2" x14ac:dyDescent="0.25">
      <c r="A14" s="4">
        <v>8</v>
      </c>
      <c r="B14" s="1">
        <v>95</v>
      </c>
    </row>
    <row r="15" spans="1:2" x14ac:dyDescent="0.25">
      <c r="A15" s="4">
        <v>9</v>
      </c>
      <c r="B15" s="1">
        <v>111</v>
      </c>
    </row>
    <row r="16" spans="1:2" x14ac:dyDescent="0.25">
      <c r="A16" s="5">
        <v>10</v>
      </c>
      <c r="B16" s="6">
        <v>129</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317D0-BBC2-4B08-9273-0072C6CE1BD1}">
  <sheetPr>
    <pageSetUpPr fitToPage="1"/>
  </sheetPr>
  <dimension ref="A1:E18"/>
  <sheetViews>
    <sheetView zoomScale="130" zoomScaleNormal="130" workbookViewId="0"/>
  </sheetViews>
  <sheetFormatPr defaultRowHeight="15.75" x14ac:dyDescent="0.25"/>
  <cols>
    <col min="1" max="3" width="9" style="1"/>
    <col min="4" max="4" width="5.875" style="1" bestFit="1" customWidth="1"/>
    <col min="5" max="5" width="6.125" style="1" bestFit="1" customWidth="1"/>
    <col min="6" max="16384" width="9" style="1"/>
  </cols>
  <sheetData>
    <row r="1" spans="1:5" ht="18.75" x14ac:dyDescent="0.3">
      <c r="A1" s="2" t="s">
        <v>13</v>
      </c>
    </row>
    <row r="2" spans="1:5" ht="18.75" x14ac:dyDescent="0.3">
      <c r="A2" s="2" t="s">
        <v>0</v>
      </c>
    </row>
    <row r="6" spans="1:5" ht="6" customHeight="1" x14ac:dyDescent="0.25"/>
    <row r="7" spans="1:5" ht="39" thickBot="1" x14ac:dyDescent="0.3">
      <c r="A7" s="10" t="s">
        <v>1</v>
      </c>
      <c r="B7" s="11" t="s">
        <v>3</v>
      </c>
      <c r="C7" s="11" t="s">
        <v>4</v>
      </c>
      <c r="D7" s="11" t="s">
        <v>2</v>
      </c>
      <c r="E7" s="12" t="s">
        <v>5</v>
      </c>
    </row>
    <row r="8" spans="1:5" x14ac:dyDescent="0.25">
      <c r="A8" s="13">
        <v>0</v>
      </c>
      <c r="B8" s="14">
        <v>0</v>
      </c>
      <c r="C8" s="14">
        <v>0</v>
      </c>
      <c r="D8" s="15">
        <v>10</v>
      </c>
      <c r="E8" s="15">
        <v>-10</v>
      </c>
    </row>
    <row r="9" spans="1:5" x14ac:dyDescent="0.25">
      <c r="A9" s="13">
        <v>1</v>
      </c>
      <c r="B9" s="14">
        <v>21</v>
      </c>
      <c r="C9" s="14">
        <v>21</v>
      </c>
      <c r="D9" s="15">
        <v>25</v>
      </c>
      <c r="E9" s="15">
        <v>-4</v>
      </c>
    </row>
    <row r="10" spans="1:5" x14ac:dyDescent="0.25">
      <c r="A10" s="13">
        <v>2</v>
      </c>
      <c r="B10" s="14">
        <v>20</v>
      </c>
      <c r="C10" s="14">
        <v>40</v>
      </c>
      <c r="D10" s="15">
        <v>36</v>
      </c>
      <c r="E10" s="15">
        <v>4</v>
      </c>
    </row>
    <row r="11" spans="1:5" x14ac:dyDescent="0.25">
      <c r="A11" s="16">
        <v>3</v>
      </c>
      <c r="B11" s="17">
        <v>19</v>
      </c>
      <c r="C11" s="17">
        <v>57</v>
      </c>
      <c r="D11" s="18">
        <v>44</v>
      </c>
      <c r="E11" s="18">
        <v>13</v>
      </c>
    </row>
    <row r="12" spans="1:5" x14ac:dyDescent="0.25">
      <c r="A12" s="13">
        <v>4</v>
      </c>
      <c r="B12" s="14">
        <v>18</v>
      </c>
      <c r="C12" s="14">
        <v>72</v>
      </c>
      <c r="D12" s="15">
        <v>51</v>
      </c>
      <c r="E12" s="15">
        <v>21</v>
      </c>
    </row>
    <row r="13" spans="1:5" x14ac:dyDescent="0.25">
      <c r="A13" s="13">
        <v>5</v>
      </c>
      <c r="B13" s="14">
        <v>17</v>
      </c>
      <c r="C13" s="14">
        <v>85</v>
      </c>
      <c r="D13" s="15">
        <v>59</v>
      </c>
      <c r="E13" s="15">
        <v>26</v>
      </c>
    </row>
    <row r="14" spans="1:5" x14ac:dyDescent="0.25">
      <c r="A14" s="16">
        <v>6</v>
      </c>
      <c r="B14" s="17">
        <v>16</v>
      </c>
      <c r="C14" s="17">
        <v>96</v>
      </c>
      <c r="D14" s="18">
        <v>69</v>
      </c>
      <c r="E14" s="18">
        <v>27</v>
      </c>
    </row>
    <row r="15" spans="1:5" x14ac:dyDescent="0.25">
      <c r="A15" s="13">
        <v>7</v>
      </c>
      <c r="B15" s="14">
        <v>15</v>
      </c>
      <c r="C15" s="14">
        <v>105</v>
      </c>
      <c r="D15" s="15">
        <v>81</v>
      </c>
      <c r="E15" s="15">
        <v>24</v>
      </c>
    </row>
    <row r="16" spans="1:5" x14ac:dyDescent="0.25">
      <c r="A16" s="13">
        <v>8</v>
      </c>
      <c r="B16" s="14">
        <v>14</v>
      </c>
      <c r="C16" s="14">
        <v>112</v>
      </c>
      <c r="D16" s="15">
        <v>95</v>
      </c>
      <c r="E16" s="15">
        <v>17</v>
      </c>
    </row>
    <row r="17" spans="1:5" x14ac:dyDescent="0.25">
      <c r="A17" s="13">
        <v>9</v>
      </c>
      <c r="B17" s="14">
        <v>13</v>
      </c>
      <c r="C17" s="14">
        <v>117</v>
      </c>
      <c r="D17" s="15">
        <v>111</v>
      </c>
      <c r="E17" s="15">
        <v>6</v>
      </c>
    </row>
    <row r="18" spans="1:5" x14ac:dyDescent="0.25">
      <c r="A18" s="16">
        <v>10</v>
      </c>
      <c r="B18" s="17">
        <v>12</v>
      </c>
      <c r="C18" s="17">
        <v>120</v>
      </c>
      <c r="D18" s="18">
        <v>129</v>
      </c>
      <c r="E18" s="18">
        <v>-9</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4F1B4-E9D2-4592-A8C2-C107B89FB788}">
  <sheetPr>
    <pageSetUpPr fitToPage="1"/>
  </sheetPr>
  <dimension ref="A1:C20"/>
  <sheetViews>
    <sheetView zoomScale="145" zoomScaleNormal="145" workbookViewId="0">
      <selection activeCell="C11" sqref="C11"/>
    </sheetView>
  </sheetViews>
  <sheetFormatPr defaultRowHeight="15.75" x14ac:dyDescent="0.25"/>
  <cols>
    <col min="1" max="1" width="9" style="1"/>
    <col min="2" max="2" width="5.875" style="1" bestFit="1" customWidth="1"/>
    <col min="3" max="4" width="9" style="1"/>
    <col min="5" max="5" width="6.125" style="1" bestFit="1" customWidth="1"/>
    <col min="6" max="16384" width="9" style="1"/>
  </cols>
  <sheetData>
    <row r="1" spans="1:3" ht="18.75" x14ac:dyDescent="0.3">
      <c r="A1" s="2" t="s">
        <v>14</v>
      </c>
    </row>
    <row r="2" spans="1:3" ht="18.75" x14ac:dyDescent="0.3">
      <c r="A2" s="2" t="s">
        <v>0</v>
      </c>
    </row>
    <row r="9" spans="1:3" ht="26.25" thickBot="1" x14ac:dyDescent="0.3">
      <c r="A9" s="10" t="s">
        <v>1</v>
      </c>
      <c r="B9" s="11" t="s">
        <v>2</v>
      </c>
      <c r="C9" s="11" t="s">
        <v>8</v>
      </c>
    </row>
    <row r="10" spans="1:3" x14ac:dyDescent="0.25">
      <c r="A10" s="13">
        <v>0</v>
      </c>
      <c r="B10" s="15">
        <v>10</v>
      </c>
      <c r="C10" s="19">
        <v>0</v>
      </c>
    </row>
    <row r="11" spans="1:3" x14ac:dyDescent="0.25">
      <c r="A11" s="13">
        <v>1</v>
      </c>
      <c r="B11" s="15">
        <v>25</v>
      </c>
      <c r="C11" s="15">
        <v>15</v>
      </c>
    </row>
    <row r="12" spans="1:3" x14ac:dyDescent="0.25">
      <c r="A12" s="13">
        <v>2</v>
      </c>
      <c r="B12" s="15">
        <v>36</v>
      </c>
      <c r="C12" s="15">
        <v>11</v>
      </c>
    </row>
    <row r="13" spans="1:3" x14ac:dyDescent="0.25">
      <c r="A13" s="16">
        <v>3</v>
      </c>
      <c r="B13" s="18">
        <v>44</v>
      </c>
      <c r="C13" s="18">
        <v>8</v>
      </c>
    </row>
    <row r="14" spans="1:3" x14ac:dyDescent="0.25">
      <c r="A14" s="13">
        <v>4</v>
      </c>
      <c r="B14" s="15">
        <v>51</v>
      </c>
      <c r="C14" s="15">
        <v>7</v>
      </c>
    </row>
    <row r="15" spans="1:3" x14ac:dyDescent="0.25">
      <c r="A15" s="13">
        <v>5</v>
      </c>
      <c r="B15" s="15">
        <v>59</v>
      </c>
      <c r="C15" s="15">
        <v>8</v>
      </c>
    </row>
    <row r="16" spans="1:3" x14ac:dyDescent="0.25">
      <c r="A16" s="16">
        <v>6</v>
      </c>
      <c r="B16" s="18">
        <v>69</v>
      </c>
      <c r="C16" s="18">
        <v>10</v>
      </c>
    </row>
    <row r="17" spans="1:3" x14ac:dyDescent="0.25">
      <c r="A17" s="13">
        <v>7</v>
      </c>
      <c r="B17" s="15">
        <v>81</v>
      </c>
      <c r="C17" s="15">
        <v>12</v>
      </c>
    </row>
    <row r="18" spans="1:3" x14ac:dyDescent="0.25">
      <c r="A18" s="13">
        <v>8</v>
      </c>
      <c r="B18" s="15">
        <v>95</v>
      </c>
      <c r="C18" s="15">
        <v>14</v>
      </c>
    </row>
    <row r="19" spans="1:3" x14ac:dyDescent="0.25">
      <c r="A19" s="13">
        <v>9</v>
      </c>
      <c r="B19" s="15">
        <v>111</v>
      </c>
      <c r="C19" s="15">
        <v>16</v>
      </c>
    </row>
    <row r="20" spans="1:3" x14ac:dyDescent="0.25">
      <c r="A20" s="16">
        <v>10</v>
      </c>
      <c r="B20" s="18">
        <v>129</v>
      </c>
      <c r="C20" s="18">
        <v>18</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DA01-8701-47C4-8815-019FDC647227}">
  <sheetPr>
    <pageSetUpPr fitToPage="1"/>
  </sheetPr>
  <dimension ref="A1:D17"/>
  <sheetViews>
    <sheetView zoomScale="145" zoomScaleNormal="145" workbookViewId="0">
      <selection activeCell="C7" sqref="C7:C17"/>
    </sheetView>
  </sheetViews>
  <sheetFormatPr defaultRowHeight="15.75" x14ac:dyDescent="0.25"/>
  <cols>
    <col min="1" max="1" width="9" style="1"/>
    <col min="2" max="2" width="5.875" style="1" bestFit="1" customWidth="1"/>
    <col min="3" max="4" width="9" style="1"/>
    <col min="5" max="5" width="6.125" style="1" bestFit="1" customWidth="1"/>
    <col min="6" max="16384" width="9" style="1"/>
  </cols>
  <sheetData>
    <row r="1" spans="1:4" ht="18.75" x14ac:dyDescent="0.3">
      <c r="A1" s="2" t="s">
        <v>15</v>
      </c>
    </row>
    <row r="2" spans="1:4" ht="18.75" x14ac:dyDescent="0.3">
      <c r="A2" s="2" t="s">
        <v>0</v>
      </c>
    </row>
    <row r="6" spans="1:4" ht="26.25" thickBot="1" x14ac:dyDescent="0.3">
      <c r="A6" s="10" t="s">
        <v>1</v>
      </c>
      <c r="B6" s="11" t="s">
        <v>2</v>
      </c>
      <c r="C6" s="11" t="s">
        <v>8</v>
      </c>
    </row>
    <row r="7" spans="1:4" x14ac:dyDescent="0.25">
      <c r="A7" s="13">
        <v>20</v>
      </c>
      <c r="B7" s="15">
        <v>1000</v>
      </c>
      <c r="C7" s="21"/>
      <c r="D7" s="20" t="str">
        <f>IF(C7="","",IF(C7&lt;&gt;0,"Read the comment!",""))</f>
        <v/>
      </c>
    </row>
    <row r="8" spans="1:4" x14ac:dyDescent="0.25">
      <c r="A8" s="13">
        <v>30</v>
      </c>
      <c r="B8" s="15">
        <v>1140</v>
      </c>
      <c r="C8" s="22"/>
      <c r="D8" s="20" t="str">
        <f>IF(C8="","",IF(C8=B8-B7,"Good","Read the comment"))</f>
        <v/>
      </c>
    </row>
    <row r="9" spans="1:4" x14ac:dyDescent="0.25">
      <c r="A9" s="13">
        <v>40</v>
      </c>
      <c r="B9" s="15">
        <v>1240</v>
      </c>
      <c r="C9" s="22"/>
      <c r="D9" s="20" t="str">
        <f>IF(C9="","",IF(C9=B9-B8,"Good","Read the comment in cell C8"))</f>
        <v/>
      </c>
    </row>
    <row r="10" spans="1:4" x14ac:dyDescent="0.25">
      <c r="A10" s="16">
        <v>50</v>
      </c>
      <c r="B10" s="18">
        <v>1315</v>
      </c>
      <c r="C10" s="22"/>
      <c r="D10" s="20" t="str">
        <f t="shared" ref="D10:D17" si="0">IF(C10="","",IF(C10=B10-B9,"Good","Read the comment in cell C8"))</f>
        <v/>
      </c>
    </row>
    <row r="11" spans="1:4" x14ac:dyDescent="0.25">
      <c r="A11" s="13">
        <v>60</v>
      </c>
      <c r="B11" s="15">
        <v>1375</v>
      </c>
      <c r="C11" s="22"/>
      <c r="D11" s="20" t="str">
        <f t="shared" si="0"/>
        <v/>
      </c>
    </row>
    <row r="12" spans="1:4" x14ac:dyDescent="0.25">
      <c r="A12" s="13">
        <v>70</v>
      </c>
      <c r="B12" s="15">
        <v>1430</v>
      </c>
      <c r="C12" s="22"/>
      <c r="D12" s="20" t="str">
        <f t="shared" si="0"/>
        <v/>
      </c>
    </row>
    <row r="13" spans="1:4" x14ac:dyDescent="0.25">
      <c r="A13" s="16">
        <v>80</v>
      </c>
      <c r="B13" s="18">
        <v>1490</v>
      </c>
      <c r="C13" s="22"/>
      <c r="D13" s="20" t="str">
        <f t="shared" si="0"/>
        <v/>
      </c>
    </row>
    <row r="14" spans="1:4" x14ac:dyDescent="0.25">
      <c r="A14" s="13">
        <v>90</v>
      </c>
      <c r="B14" s="15">
        <v>1568</v>
      </c>
      <c r="C14" s="22"/>
      <c r="D14" s="20" t="str">
        <f t="shared" si="0"/>
        <v/>
      </c>
    </row>
    <row r="15" spans="1:4" x14ac:dyDescent="0.25">
      <c r="A15" s="13">
        <v>100</v>
      </c>
      <c r="B15" s="15">
        <v>1668</v>
      </c>
      <c r="C15" s="22"/>
      <c r="D15" s="20" t="str">
        <f t="shared" si="0"/>
        <v/>
      </c>
    </row>
    <row r="16" spans="1:4" x14ac:dyDescent="0.25">
      <c r="A16" s="13">
        <v>110</v>
      </c>
      <c r="B16" s="15">
        <v>1790</v>
      </c>
      <c r="C16" s="22"/>
      <c r="D16" s="20" t="str">
        <f t="shared" si="0"/>
        <v/>
      </c>
    </row>
    <row r="17" spans="1:4" x14ac:dyDescent="0.25">
      <c r="A17" s="16">
        <v>120</v>
      </c>
      <c r="B17" s="18">
        <v>1940</v>
      </c>
      <c r="C17" s="22"/>
      <c r="D17" s="20" t="str">
        <f t="shared" si="0"/>
        <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6CF7E-680A-4F93-A942-2CFB888F7DC1}">
  <sheetPr>
    <pageSetUpPr fitToPage="1"/>
  </sheetPr>
  <dimension ref="A1:C18"/>
  <sheetViews>
    <sheetView zoomScale="130" zoomScaleNormal="130" workbookViewId="0"/>
  </sheetViews>
  <sheetFormatPr defaultRowHeight="15.75" x14ac:dyDescent="0.25"/>
  <cols>
    <col min="1" max="1" width="9" style="1"/>
    <col min="2" max="2" width="9.75" style="1" customWidth="1"/>
    <col min="3" max="4" width="9" style="1"/>
    <col min="5" max="5" width="6.125" style="1" bestFit="1" customWidth="1"/>
    <col min="6" max="16384" width="9" style="1"/>
  </cols>
  <sheetData>
    <row r="1" spans="1:3" ht="18.75" x14ac:dyDescent="0.3">
      <c r="A1" s="2" t="s">
        <v>16</v>
      </c>
    </row>
    <row r="2" spans="1:3" ht="18.75" x14ac:dyDescent="0.3">
      <c r="A2" s="2" t="s">
        <v>0</v>
      </c>
    </row>
    <row r="7" spans="1:3" ht="26.25" thickBot="1" x14ac:dyDescent="0.3">
      <c r="A7" s="10" t="s">
        <v>1</v>
      </c>
      <c r="B7" s="11" t="s">
        <v>6</v>
      </c>
      <c r="C7" s="11" t="s">
        <v>7</v>
      </c>
    </row>
    <row r="8" spans="1:3" x14ac:dyDescent="0.25">
      <c r="A8" s="13">
        <v>0</v>
      </c>
      <c r="B8" s="14">
        <v>0</v>
      </c>
      <c r="C8" s="19">
        <v>0</v>
      </c>
    </row>
    <row r="9" spans="1:3" x14ac:dyDescent="0.25">
      <c r="A9" s="13">
        <v>1</v>
      </c>
      <c r="B9" s="14">
        <v>21</v>
      </c>
      <c r="C9" s="15">
        <v>21</v>
      </c>
    </row>
    <row r="10" spans="1:3" x14ac:dyDescent="0.25">
      <c r="A10" s="13">
        <v>2</v>
      </c>
      <c r="B10" s="14">
        <v>40</v>
      </c>
      <c r="C10" s="15">
        <v>19</v>
      </c>
    </row>
    <row r="11" spans="1:3" x14ac:dyDescent="0.25">
      <c r="A11" s="16">
        <v>3</v>
      </c>
      <c r="B11" s="17">
        <v>57</v>
      </c>
      <c r="C11" s="18">
        <v>17</v>
      </c>
    </row>
    <row r="12" spans="1:3" x14ac:dyDescent="0.25">
      <c r="A12" s="13">
        <v>4</v>
      </c>
      <c r="B12" s="14">
        <v>72</v>
      </c>
      <c r="C12" s="15">
        <v>15</v>
      </c>
    </row>
    <row r="13" spans="1:3" x14ac:dyDescent="0.25">
      <c r="A13" s="13">
        <v>5</v>
      </c>
      <c r="B13" s="14">
        <v>85</v>
      </c>
      <c r="C13" s="15">
        <v>13</v>
      </c>
    </row>
    <row r="14" spans="1:3" x14ac:dyDescent="0.25">
      <c r="A14" s="16">
        <v>6</v>
      </c>
      <c r="B14" s="17">
        <v>96</v>
      </c>
      <c r="C14" s="18">
        <v>11</v>
      </c>
    </row>
    <row r="15" spans="1:3" x14ac:dyDescent="0.25">
      <c r="A15" s="13">
        <v>7</v>
      </c>
      <c r="B15" s="14">
        <v>105</v>
      </c>
      <c r="C15" s="15">
        <v>9</v>
      </c>
    </row>
    <row r="16" spans="1:3" x14ac:dyDescent="0.25">
      <c r="A16" s="13">
        <v>8</v>
      </c>
      <c r="B16" s="14">
        <v>112</v>
      </c>
      <c r="C16" s="15">
        <v>7</v>
      </c>
    </row>
    <row r="17" spans="1:3" x14ac:dyDescent="0.25">
      <c r="A17" s="13">
        <v>9</v>
      </c>
      <c r="B17" s="14">
        <v>117</v>
      </c>
      <c r="C17" s="15">
        <v>5</v>
      </c>
    </row>
    <row r="18" spans="1:3" x14ac:dyDescent="0.25">
      <c r="A18" s="16">
        <v>10</v>
      </c>
      <c r="B18" s="17">
        <v>120</v>
      </c>
      <c r="C18" s="18">
        <v>3</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0B46-43AE-4D83-8BED-76A217CB8646}">
  <sheetPr>
    <pageSetUpPr fitToPage="1"/>
  </sheetPr>
  <dimension ref="A1:D18"/>
  <sheetViews>
    <sheetView tabSelected="1" zoomScale="145" zoomScaleNormal="145" workbookViewId="0">
      <selection activeCell="O19" sqref="O19"/>
    </sheetView>
  </sheetViews>
  <sheetFormatPr defaultRowHeight="15.75" x14ac:dyDescent="0.25"/>
  <cols>
    <col min="1" max="1" width="9" style="1"/>
    <col min="2" max="2" width="9.75" style="1" customWidth="1"/>
    <col min="3" max="4" width="9" style="1"/>
    <col min="5" max="5" width="6.125" style="1" bestFit="1" customWidth="1"/>
    <col min="6" max="16384" width="9" style="1"/>
  </cols>
  <sheetData>
    <row r="1" spans="1:4" ht="18.75" x14ac:dyDescent="0.3">
      <c r="A1" s="2" t="s">
        <v>17</v>
      </c>
    </row>
    <row r="2" spans="1:4" ht="18.75" x14ac:dyDescent="0.3">
      <c r="A2" s="2" t="s">
        <v>0</v>
      </c>
    </row>
    <row r="7" spans="1:4" ht="26.25" thickBot="1" x14ac:dyDescent="0.3">
      <c r="A7" s="10" t="s">
        <v>1</v>
      </c>
      <c r="B7" s="11" t="s">
        <v>6</v>
      </c>
      <c r="C7" s="11" t="s">
        <v>7</v>
      </c>
    </row>
    <row r="8" spans="1:4" x14ac:dyDescent="0.25">
      <c r="A8" s="13">
        <v>20</v>
      </c>
      <c r="B8" s="24">
        <v>2000</v>
      </c>
      <c r="C8" s="31"/>
      <c r="D8" s="20" t="str">
        <f>IF(C8="","",IF(C8&lt;&gt;0,"Read the comment!",""))</f>
        <v/>
      </c>
    </row>
    <row r="9" spans="1:4" x14ac:dyDescent="0.25">
      <c r="A9" s="13">
        <v>30</v>
      </c>
      <c r="B9" s="24">
        <v>2140</v>
      </c>
      <c r="C9" s="32"/>
      <c r="D9" s="20" t="str">
        <f>IF(C9="","",IF(C9=B9-B8,"Good","Read the comment"))</f>
        <v/>
      </c>
    </row>
    <row r="10" spans="1:4" x14ac:dyDescent="0.25">
      <c r="A10" s="13">
        <v>40</v>
      </c>
      <c r="B10" s="24">
        <v>2275</v>
      </c>
      <c r="C10" s="32"/>
      <c r="D10" s="20" t="str">
        <f>IF(C10="","",IF(C10=B10-B9,"Good","Read the comment in cell C8"))</f>
        <v/>
      </c>
    </row>
    <row r="11" spans="1:4" x14ac:dyDescent="0.25">
      <c r="A11" s="16">
        <v>50</v>
      </c>
      <c r="B11" s="25">
        <v>2405</v>
      </c>
      <c r="C11" s="32"/>
      <c r="D11" s="20" t="str">
        <f t="shared" ref="D11:D18" si="0">IF(C11="","",IF(C11=B11-B10,"Good","Read the comment in cell C8"))</f>
        <v/>
      </c>
    </row>
    <row r="12" spans="1:4" x14ac:dyDescent="0.25">
      <c r="A12" s="13">
        <v>60</v>
      </c>
      <c r="B12" s="24">
        <v>2530</v>
      </c>
      <c r="C12" s="32"/>
      <c r="D12" s="20" t="str">
        <f t="shared" si="0"/>
        <v/>
      </c>
    </row>
    <row r="13" spans="1:4" x14ac:dyDescent="0.25">
      <c r="A13" s="13">
        <v>70</v>
      </c>
      <c r="B13" s="24">
        <v>2650</v>
      </c>
      <c r="C13" s="32"/>
      <c r="D13" s="20" t="str">
        <f t="shared" si="0"/>
        <v/>
      </c>
    </row>
    <row r="14" spans="1:4" x14ac:dyDescent="0.25">
      <c r="A14" s="16">
        <v>80</v>
      </c>
      <c r="B14" s="25">
        <v>2765</v>
      </c>
      <c r="C14" s="32"/>
      <c r="D14" s="20" t="str">
        <f t="shared" si="0"/>
        <v/>
      </c>
    </row>
    <row r="15" spans="1:4" x14ac:dyDescent="0.25">
      <c r="A15" s="13">
        <v>90</v>
      </c>
      <c r="B15" s="24">
        <v>2875</v>
      </c>
      <c r="C15" s="32"/>
      <c r="D15" s="20" t="str">
        <f t="shared" si="0"/>
        <v/>
      </c>
    </row>
    <row r="16" spans="1:4" x14ac:dyDescent="0.25">
      <c r="A16" s="13">
        <v>100</v>
      </c>
      <c r="B16" s="24">
        <v>2980</v>
      </c>
      <c r="C16" s="32"/>
      <c r="D16" s="20" t="str">
        <f t="shared" si="0"/>
        <v/>
      </c>
    </row>
    <row r="17" spans="1:4" x14ac:dyDescent="0.25">
      <c r="A17" s="13">
        <v>110</v>
      </c>
      <c r="B17" s="24">
        <v>3080</v>
      </c>
      <c r="C17" s="32"/>
      <c r="D17" s="20" t="str">
        <f t="shared" si="0"/>
        <v/>
      </c>
    </row>
    <row r="18" spans="1:4" x14ac:dyDescent="0.25">
      <c r="A18" s="16">
        <v>120</v>
      </c>
      <c r="B18" s="25">
        <v>3175</v>
      </c>
      <c r="C18" s="32"/>
      <c r="D18" s="20" t="str">
        <f t="shared" si="0"/>
        <v/>
      </c>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2269-1E78-44B9-A8A8-4A01B5CBFBD4}">
  <sheetPr>
    <pageSetUpPr fitToPage="1"/>
  </sheetPr>
  <dimension ref="A1:E19"/>
  <sheetViews>
    <sheetView zoomScale="80" workbookViewId="0"/>
  </sheetViews>
  <sheetFormatPr defaultRowHeight="15.75" x14ac:dyDescent="0.25"/>
  <cols>
    <col min="1" max="1" width="9" style="1"/>
    <col min="2" max="2" width="9.75" style="1" customWidth="1"/>
    <col min="3" max="16384" width="9" style="1"/>
  </cols>
  <sheetData>
    <row r="1" spans="1:5" ht="18.75" x14ac:dyDescent="0.3">
      <c r="A1" s="2" t="s">
        <v>18</v>
      </c>
    </row>
    <row r="2" spans="1:5" ht="18.75" x14ac:dyDescent="0.3">
      <c r="A2" s="2" t="s">
        <v>0</v>
      </c>
    </row>
    <row r="6" spans="1:5" ht="9.75" customHeight="1" x14ac:dyDescent="0.25"/>
    <row r="7" spans="1:5" ht="26.25" thickBot="1" x14ac:dyDescent="0.3">
      <c r="A7" s="10" t="s">
        <v>1</v>
      </c>
      <c r="B7" s="11" t="s">
        <v>8</v>
      </c>
      <c r="C7" s="11" t="s">
        <v>7</v>
      </c>
      <c r="D7" s="11" t="s">
        <v>9</v>
      </c>
      <c r="E7" s="11" t="s">
        <v>10</v>
      </c>
    </row>
    <row r="8" spans="1:5" x14ac:dyDescent="0.25">
      <c r="A8" s="13">
        <v>0</v>
      </c>
      <c r="B8" s="19">
        <v>0</v>
      </c>
      <c r="C8" s="19">
        <v>0</v>
      </c>
      <c r="D8" s="19">
        <f>C8-B8</f>
        <v>0</v>
      </c>
      <c r="E8" s="8"/>
    </row>
    <row r="9" spans="1:5" x14ac:dyDescent="0.25">
      <c r="A9" s="13">
        <v>1</v>
      </c>
      <c r="B9" s="15">
        <v>15</v>
      </c>
      <c r="C9" s="15">
        <v>21</v>
      </c>
      <c r="D9" s="26">
        <f t="shared" ref="D9:D18" si="0">C9-B9</f>
        <v>6</v>
      </c>
      <c r="E9" s="8" t="str">
        <f>IF(D9&gt;0,"Increase","Decrease")</f>
        <v>Increase</v>
      </c>
    </row>
    <row r="10" spans="1:5" x14ac:dyDescent="0.25">
      <c r="A10" s="13">
        <v>2</v>
      </c>
      <c r="B10" s="15">
        <v>11</v>
      </c>
      <c r="C10" s="15">
        <v>19</v>
      </c>
      <c r="D10" s="26">
        <f t="shared" si="0"/>
        <v>8</v>
      </c>
      <c r="E10" s="8" t="str">
        <f t="shared" ref="E10:E18" si="1">IF(D10&gt;0,"Increase","Decrease")</f>
        <v>Increase</v>
      </c>
    </row>
    <row r="11" spans="1:5" x14ac:dyDescent="0.25">
      <c r="A11" s="16">
        <v>3</v>
      </c>
      <c r="B11" s="18">
        <v>8</v>
      </c>
      <c r="C11" s="18">
        <v>17</v>
      </c>
      <c r="D11" s="27">
        <f t="shared" si="0"/>
        <v>9</v>
      </c>
      <c r="E11" s="9" t="str">
        <f t="shared" si="1"/>
        <v>Increase</v>
      </c>
    </row>
    <row r="12" spans="1:5" x14ac:dyDescent="0.25">
      <c r="A12" s="13">
        <v>4</v>
      </c>
      <c r="B12" s="15">
        <v>7</v>
      </c>
      <c r="C12" s="15">
        <v>15</v>
      </c>
      <c r="D12" s="26">
        <f t="shared" si="0"/>
        <v>8</v>
      </c>
      <c r="E12" s="8" t="str">
        <f t="shared" si="1"/>
        <v>Increase</v>
      </c>
    </row>
    <row r="13" spans="1:5" x14ac:dyDescent="0.25">
      <c r="A13" s="13">
        <v>5</v>
      </c>
      <c r="B13" s="15">
        <v>8</v>
      </c>
      <c r="C13" s="15">
        <v>13</v>
      </c>
      <c r="D13" s="26">
        <f t="shared" si="0"/>
        <v>5</v>
      </c>
      <c r="E13" s="8" t="str">
        <f t="shared" si="1"/>
        <v>Increase</v>
      </c>
    </row>
    <row r="14" spans="1:5" x14ac:dyDescent="0.25">
      <c r="A14" s="16">
        <v>6</v>
      </c>
      <c r="B14" s="18">
        <v>10</v>
      </c>
      <c r="C14" s="18">
        <v>11</v>
      </c>
      <c r="D14" s="27">
        <f t="shared" si="0"/>
        <v>1</v>
      </c>
      <c r="E14" s="9" t="str">
        <f t="shared" si="1"/>
        <v>Increase</v>
      </c>
    </row>
    <row r="15" spans="1:5" x14ac:dyDescent="0.25">
      <c r="A15" s="13">
        <v>7</v>
      </c>
      <c r="B15" s="15">
        <v>12</v>
      </c>
      <c r="C15" s="15">
        <v>9</v>
      </c>
      <c r="D15" s="26">
        <f t="shared" si="0"/>
        <v>-3</v>
      </c>
      <c r="E15" s="8" t="str">
        <f t="shared" si="1"/>
        <v>Decrease</v>
      </c>
    </row>
    <row r="16" spans="1:5" x14ac:dyDescent="0.25">
      <c r="A16" s="13">
        <v>8</v>
      </c>
      <c r="B16" s="15">
        <v>14</v>
      </c>
      <c r="C16" s="15">
        <v>7</v>
      </c>
      <c r="D16" s="26">
        <f t="shared" si="0"/>
        <v>-7</v>
      </c>
      <c r="E16" s="8" t="str">
        <f t="shared" si="1"/>
        <v>Decrease</v>
      </c>
    </row>
    <row r="17" spans="1:5" x14ac:dyDescent="0.25">
      <c r="A17" s="13">
        <v>9</v>
      </c>
      <c r="B17" s="15">
        <v>16</v>
      </c>
      <c r="C17" s="15">
        <v>5</v>
      </c>
      <c r="D17" s="26">
        <f t="shared" si="0"/>
        <v>-11</v>
      </c>
      <c r="E17" s="8" t="str">
        <f t="shared" si="1"/>
        <v>Decrease</v>
      </c>
    </row>
    <row r="18" spans="1:5" x14ac:dyDescent="0.25">
      <c r="A18" s="16">
        <v>10</v>
      </c>
      <c r="B18" s="18">
        <v>18</v>
      </c>
      <c r="C18" s="18">
        <v>3</v>
      </c>
      <c r="D18" s="27">
        <f t="shared" si="0"/>
        <v>-15</v>
      </c>
      <c r="E18" s="9" t="str">
        <f t="shared" si="1"/>
        <v>Decrease</v>
      </c>
    </row>
    <row r="19" spans="1:5" x14ac:dyDescent="0.25">
      <c r="E19" s="8"/>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6887-4A9F-458D-92D0-A853CD01AF05}">
  <sheetPr>
    <pageSetUpPr fitToPage="1"/>
  </sheetPr>
  <dimension ref="A1:L19"/>
  <sheetViews>
    <sheetView zoomScale="145" zoomScaleNormal="145" workbookViewId="0"/>
  </sheetViews>
  <sheetFormatPr defaultRowHeight="15.75" x14ac:dyDescent="0.25"/>
  <cols>
    <col min="1" max="1" width="9" style="1"/>
    <col min="2" max="2" width="9.75" style="1" customWidth="1"/>
    <col min="3" max="16384" width="9" style="1"/>
  </cols>
  <sheetData>
    <row r="1" spans="1:12" ht="18.75" x14ac:dyDescent="0.3">
      <c r="A1" s="2" t="s">
        <v>19</v>
      </c>
    </row>
    <row r="2" spans="1:12" ht="18.75" x14ac:dyDescent="0.3">
      <c r="A2" s="2" t="s">
        <v>0</v>
      </c>
    </row>
    <row r="6" spans="1:12" ht="9.75" customHeight="1" x14ac:dyDescent="0.25"/>
    <row r="7" spans="1:12" ht="26.25" thickBot="1" x14ac:dyDescent="0.3">
      <c r="A7" s="10" t="s">
        <v>1</v>
      </c>
      <c r="B7" s="11" t="s">
        <v>8</v>
      </c>
      <c r="C7" s="11" t="s">
        <v>7</v>
      </c>
      <c r="D7" s="11" t="s">
        <v>9</v>
      </c>
      <c r="E7" s="11" t="s">
        <v>10</v>
      </c>
      <c r="F7" s="28"/>
      <c r="G7" s="28"/>
      <c r="H7" s="28"/>
      <c r="I7" s="28"/>
      <c r="J7" s="28"/>
      <c r="K7" s="28"/>
      <c r="L7" s="28"/>
    </row>
    <row r="8" spans="1:12" x14ac:dyDescent="0.25">
      <c r="A8" s="13">
        <v>20</v>
      </c>
      <c r="B8" s="21"/>
      <c r="C8" s="21"/>
      <c r="D8" s="21"/>
      <c r="E8" s="8"/>
      <c r="F8" s="28"/>
      <c r="G8" s="28"/>
      <c r="H8" s="28"/>
      <c r="I8" s="28"/>
      <c r="J8" s="28"/>
      <c r="K8" s="28"/>
      <c r="L8" s="28"/>
    </row>
    <row r="9" spans="1:12" x14ac:dyDescent="0.25">
      <c r="A9" s="13">
        <v>30</v>
      </c>
      <c r="B9" s="22"/>
      <c r="C9" s="22"/>
      <c r="D9" s="29"/>
      <c r="E9" s="8" t="str">
        <f>IF(D9="","",IF(D9&gt;=0,"Increase","Decrease"))</f>
        <v/>
      </c>
      <c r="F9" s="28"/>
      <c r="G9" s="28"/>
      <c r="H9" s="28"/>
      <c r="I9" s="28"/>
      <c r="J9" s="28"/>
      <c r="K9" s="28"/>
      <c r="L9" s="28"/>
    </row>
    <row r="10" spans="1:12" x14ac:dyDescent="0.25">
      <c r="A10" s="13">
        <v>40</v>
      </c>
      <c r="B10" s="22"/>
      <c r="C10" s="22"/>
      <c r="D10" s="29"/>
      <c r="E10" s="8" t="str">
        <f t="shared" ref="E10:E18" si="0">IF(D10="","",IF(D10&gt;=0,"Increase","Decrease"))</f>
        <v/>
      </c>
      <c r="F10" s="28"/>
      <c r="G10" s="28"/>
      <c r="H10" s="28"/>
      <c r="I10" s="28"/>
      <c r="J10" s="28"/>
      <c r="K10" s="28"/>
      <c r="L10" s="28"/>
    </row>
    <row r="11" spans="1:12" x14ac:dyDescent="0.25">
      <c r="A11" s="16">
        <v>50</v>
      </c>
      <c r="B11" s="23"/>
      <c r="C11" s="23"/>
      <c r="D11" s="30"/>
      <c r="E11" s="9" t="str">
        <f t="shared" si="0"/>
        <v/>
      </c>
      <c r="F11" s="28"/>
      <c r="G11" s="28"/>
      <c r="H11" s="28"/>
      <c r="I11" s="28"/>
      <c r="J11" s="28"/>
      <c r="K11" s="28"/>
      <c r="L11" s="28"/>
    </row>
    <row r="12" spans="1:12" x14ac:dyDescent="0.25">
      <c r="A12" s="13">
        <v>60</v>
      </c>
      <c r="B12" s="22"/>
      <c r="C12" s="22"/>
      <c r="D12" s="29"/>
      <c r="E12" s="8" t="str">
        <f t="shared" si="0"/>
        <v/>
      </c>
      <c r="F12" s="28"/>
      <c r="G12" s="28"/>
      <c r="H12" s="28"/>
      <c r="I12" s="28"/>
      <c r="J12" s="28"/>
      <c r="K12" s="28"/>
      <c r="L12" s="28"/>
    </row>
    <row r="13" spans="1:12" x14ac:dyDescent="0.25">
      <c r="A13" s="13">
        <v>70</v>
      </c>
      <c r="B13" s="22"/>
      <c r="C13" s="22"/>
      <c r="D13" s="29"/>
      <c r="E13" s="8" t="str">
        <f t="shared" si="0"/>
        <v/>
      </c>
      <c r="F13" s="28"/>
      <c r="G13" s="28"/>
      <c r="H13" s="28"/>
      <c r="I13" s="28"/>
      <c r="J13" s="28"/>
      <c r="K13" s="28"/>
      <c r="L13" s="28"/>
    </row>
    <row r="14" spans="1:12" x14ac:dyDescent="0.25">
      <c r="A14" s="16">
        <v>80</v>
      </c>
      <c r="B14" s="23"/>
      <c r="C14" s="23"/>
      <c r="D14" s="30"/>
      <c r="E14" s="9" t="str">
        <f t="shared" si="0"/>
        <v/>
      </c>
      <c r="F14" s="28"/>
      <c r="G14" s="28"/>
      <c r="H14" s="28"/>
      <c r="I14" s="28"/>
      <c r="J14" s="28"/>
      <c r="K14" s="28"/>
      <c r="L14" s="28"/>
    </row>
    <row r="15" spans="1:12" x14ac:dyDescent="0.25">
      <c r="A15" s="13">
        <v>90</v>
      </c>
      <c r="B15" s="22"/>
      <c r="C15" s="22"/>
      <c r="D15" s="29"/>
      <c r="E15" s="8" t="str">
        <f t="shared" si="0"/>
        <v/>
      </c>
      <c r="F15" s="28"/>
      <c r="G15" s="28"/>
      <c r="H15" s="28"/>
      <c r="I15" s="28"/>
      <c r="J15" s="28"/>
      <c r="K15" s="28"/>
      <c r="L15" s="28"/>
    </row>
    <row r="16" spans="1:12" x14ac:dyDescent="0.25">
      <c r="A16" s="13">
        <v>100</v>
      </c>
      <c r="B16" s="22"/>
      <c r="C16" s="22"/>
      <c r="D16" s="29"/>
      <c r="E16" s="8" t="str">
        <f t="shared" si="0"/>
        <v/>
      </c>
      <c r="F16" s="28"/>
      <c r="G16" s="28"/>
      <c r="H16" s="28"/>
      <c r="I16" s="28"/>
      <c r="J16" s="28"/>
      <c r="K16" s="28"/>
      <c r="L16" s="28"/>
    </row>
    <row r="17" spans="1:12" x14ac:dyDescent="0.25">
      <c r="A17" s="13">
        <v>110</v>
      </c>
      <c r="B17" s="22"/>
      <c r="C17" s="22"/>
      <c r="D17" s="29"/>
      <c r="E17" s="8" t="str">
        <f t="shared" si="0"/>
        <v/>
      </c>
      <c r="F17" s="28"/>
      <c r="G17" s="28"/>
      <c r="H17" s="28"/>
      <c r="I17" s="28"/>
      <c r="J17" s="28"/>
      <c r="K17" s="28"/>
      <c r="L17" s="28"/>
    </row>
    <row r="18" spans="1:12" x14ac:dyDescent="0.25">
      <c r="A18" s="16">
        <v>120</v>
      </c>
      <c r="B18" s="23"/>
      <c r="C18" s="23"/>
      <c r="D18" s="30"/>
      <c r="E18" s="9" t="str">
        <f t="shared" si="0"/>
        <v/>
      </c>
      <c r="F18" s="28"/>
      <c r="G18" s="28"/>
      <c r="H18" s="28"/>
      <c r="I18" s="28"/>
      <c r="J18" s="28"/>
      <c r="K18" s="28"/>
      <c r="L18" s="28"/>
    </row>
    <row r="19" spans="1:12" x14ac:dyDescent="0.25">
      <c r="E19" s="8"/>
    </row>
  </sheetData>
  <phoneticPr fontId="0" type="noConversion"/>
  <pageMargins left="0.75" right="0.75" top="1" bottom="1" header="0.5" footer="0.5"/>
  <pageSetup paperSize="9" orientation="landscape" horizontalDpi="300" verticalDpi="300" r:id="rId1"/>
  <headerFooter alignWithMargins="0">
    <oddFooter>&amp;L&amp;A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Introduction</vt:lpstr>
      <vt:lpstr>Total Costs</vt:lpstr>
      <vt:lpstr>Rev Costs and Profit</vt:lpstr>
      <vt:lpstr>Marginal Costs (1)</vt:lpstr>
      <vt:lpstr>Marginal Costs (2)</vt:lpstr>
      <vt:lpstr>Marginal Revenues (1)</vt:lpstr>
      <vt:lpstr>Marginal Revenues (2)</vt:lpstr>
      <vt:lpstr>MC and MR (1)</vt:lpstr>
      <vt:lpstr>MC and MR (2)</vt:lpstr>
    </vt:vector>
  </TitlesOfParts>
  <Company>CVAS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cp:lastPrinted>2000-11-07T12:49:31Z</cp:lastPrinted>
  <dcterms:created xsi:type="dcterms:W3CDTF">2000-11-07T09:57:12Z</dcterms:created>
  <dcterms:modified xsi:type="dcterms:W3CDTF">2024-07-15T05:30:06Z</dcterms:modified>
</cp:coreProperties>
</file>